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FBA74440-0DA6-4145-97A8-2F0F711E121F}" xr6:coauthVersionLast="47" xr6:coauthVersionMax="47" xr10:uidLastSave="{00000000-0000-0000-0000-000000000000}"/>
  <bookViews>
    <workbookView xWindow="-120" yWindow="-120" windowWidth="29040" windowHeight="15840" tabRatio="818" firstSheet="9" activeTab="21" xr2:uid="{00000000-000D-0000-FFFF-FFFF00000000}"/>
  </bookViews>
  <sheets>
    <sheet name="AĞUSTOS 2024" sheetId="87" r:id="rId1"/>
    <sheet name="EYLÜL 2024" sheetId="88" r:id="rId2"/>
    <sheet name="EKİM 2024" sheetId="89" r:id="rId3"/>
    <sheet name="KASIM 2024" sheetId="90" r:id="rId4"/>
    <sheet name="ARALIK 2024" sheetId="91" r:id="rId5"/>
    <sheet name="OCAK 2025" sheetId="92" r:id="rId6"/>
    <sheet name="ŞUBAT 2025" sheetId="93" r:id="rId7"/>
    <sheet name="MART 2025" sheetId="94" r:id="rId8"/>
    <sheet name="NİSAN 2025" sheetId="95" r:id="rId9"/>
    <sheet name="MAYIS 2025" sheetId="96" r:id="rId10"/>
    <sheet name="HAZİRAN 2025" sheetId="97" r:id="rId11"/>
    <sheet name="TEMMUZ 2025 " sheetId="98" r:id="rId12"/>
    <sheet name="AĞUSTOS 2025 " sheetId="99" r:id="rId13"/>
    <sheet name="EYLÜL 2025 " sheetId="100" r:id="rId14"/>
    <sheet name="EKİM 2025" sheetId="101" r:id="rId15"/>
    <sheet name="KASIM 2025" sheetId="102" r:id="rId16"/>
    <sheet name="ARALIK 2025" sheetId="103" r:id="rId17"/>
    <sheet name="OCAK 2026" sheetId="104" r:id="rId18"/>
    <sheet name="ŞUBAT 2026" sheetId="105" r:id="rId19"/>
    <sheet name="MART 2026" sheetId="106" r:id="rId20"/>
    <sheet name="NİSAN 2026" sheetId="107" r:id="rId21"/>
    <sheet name="MAYIS 2026" sheetId="108" r:id="rId22"/>
  </sheets>
  <calcPr calcId="191029"/>
</workbook>
</file>

<file path=xl/calcChain.xml><?xml version="1.0" encoding="utf-8"?>
<calcChain xmlns="http://schemas.openxmlformats.org/spreadsheetml/2006/main">
  <c r="D37" i="108" l="1"/>
  <c r="D35" i="108"/>
  <c r="C35" i="108"/>
  <c r="C37" i="108" s="1"/>
  <c r="F34" i="108"/>
  <c r="F33" i="108"/>
  <c r="F32" i="108"/>
  <c r="F31" i="108"/>
  <c r="F30" i="108"/>
  <c r="F29" i="108"/>
  <c r="F28" i="108"/>
  <c r="F27" i="108"/>
  <c r="F26" i="108"/>
  <c r="F25" i="108"/>
  <c r="F24" i="108"/>
  <c r="F23" i="108"/>
  <c r="F22" i="108"/>
  <c r="F21" i="108"/>
  <c r="F20" i="108"/>
  <c r="F19" i="108"/>
  <c r="F18" i="108"/>
  <c r="F17" i="108"/>
  <c r="F16" i="108"/>
  <c r="F15" i="108"/>
  <c r="F14" i="108"/>
  <c r="F13" i="108"/>
  <c r="F12" i="108"/>
  <c r="F11" i="108"/>
  <c r="F10" i="108"/>
  <c r="F9" i="108"/>
  <c r="F8" i="108"/>
  <c r="F7" i="108"/>
  <c r="F6" i="108"/>
  <c r="F5" i="108"/>
  <c r="F4" i="108"/>
  <c r="AC2" i="108"/>
  <c r="D37" i="107"/>
  <c r="D35" i="107"/>
  <c r="C35" i="107"/>
  <c r="C37" i="107" s="1"/>
  <c r="F34" i="107"/>
  <c r="F33" i="107"/>
  <c r="F32" i="107"/>
  <c r="F31" i="107"/>
  <c r="F30" i="107"/>
  <c r="F29" i="107"/>
  <c r="F28" i="107"/>
  <c r="F27" i="107"/>
  <c r="F26" i="107"/>
  <c r="F25" i="107"/>
  <c r="F24" i="107"/>
  <c r="F23" i="107"/>
  <c r="F22" i="107"/>
  <c r="F21" i="107"/>
  <c r="F20" i="107"/>
  <c r="F19" i="107"/>
  <c r="F18" i="107"/>
  <c r="F17" i="107"/>
  <c r="F16" i="107"/>
  <c r="F15" i="107"/>
  <c r="F14" i="107"/>
  <c r="F13" i="107"/>
  <c r="F12" i="107"/>
  <c r="F11" i="107"/>
  <c r="F10" i="107"/>
  <c r="F9" i="107"/>
  <c r="F8" i="107"/>
  <c r="F7" i="107"/>
  <c r="F6" i="107"/>
  <c r="F5" i="107"/>
  <c r="F4" i="107"/>
  <c r="AC2" i="107"/>
  <c r="D35" i="106"/>
  <c r="D37" i="106" s="1"/>
  <c r="C35" i="106"/>
  <c r="C37" i="106" s="1"/>
  <c r="F34" i="106"/>
  <c r="F33" i="106"/>
  <c r="F32" i="106"/>
  <c r="F31" i="106"/>
  <c r="F30" i="106"/>
  <c r="F29" i="106"/>
  <c r="F28" i="106"/>
  <c r="F27" i="106"/>
  <c r="F26" i="106"/>
  <c r="F25" i="106"/>
  <c r="F24" i="106"/>
  <c r="F23" i="106"/>
  <c r="F22" i="106"/>
  <c r="F21" i="106"/>
  <c r="F20" i="106"/>
  <c r="F19" i="106"/>
  <c r="F18" i="106"/>
  <c r="F17" i="106"/>
  <c r="F16" i="106"/>
  <c r="F15" i="106"/>
  <c r="F14" i="106"/>
  <c r="F13" i="106"/>
  <c r="F12" i="106"/>
  <c r="F11" i="106"/>
  <c r="F10" i="106"/>
  <c r="F9" i="106"/>
  <c r="F8" i="106"/>
  <c r="F7" i="106"/>
  <c r="F6" i="106"/>
  <c r="F5" i="106"/>
  <c r="F4" i="106"/>
  <c r="AC2" i="106"/>
  <c r="M17" i="104"/>
  <c r="M19" i="104"/>
  <c r="M18" i="104"/>
  <c r="D35" i="105"/>
  <c r="D37" i="105" s="1"/>
  <c r="C35" i="105"/>
  <c r="F34" i="105"/>
  <c r="F33" i="105"/>
  <c r="F32" i="105"/>
  <c r="F31" i="105"/>
  <c r="F30" i="105"/>
  <c r="F29" i="105"/>
  <c r="F28" i="105"/>
  <c r="F27" i="105"/>
  <c r="F26" i="105"/>
  <c r="F25" i="105"/>
  <c r="F24" i="105"/>
  <c r="F23" i="105"/>
  <c r="F22" i="105"/>
  <c r="F21" i="105"/>
  <c r="F20" i="105"/>
  <c r="F19" i="105"/>
  <c r="F18" i="105"/>
  <c r="F17" i="105"/>
  <c r="F16" i="105"/>
  <c r="F15" i="105"/>
  <c r="F14" i="105"/>
  <c r="F13" i="105"/>
  <c r="F12" i="105"/>
  <c r="F11" i="105"/>
  <c r="F10" i="105"/>
  <c r="F9" i="105"/>
  <c r="F8" i="105"/>
  <c r="F7" i="105"/>
  <c r="F6" i="105"/>
  <c r="F5" i="105"/>
  <c r="F4" i="105"/>
  <c r="AC2" i="105"/>
  <c r="D35" i="104"/>
  <c r="D37" i="104" s="1"/>
  <c r="C35" i="104"/>
  <c r="C37" i="104" s="1"/>
  <c r="F34" i="104"/>
  <c r="F33" i="104"/>
  <c r="F32" i="104"/>
  <c r="F31" i="104"/>
  <c r="F30" i="104"/>
  <c r="F29" i="104"/>
  <c r="F28" i="104"/>
  <c r="F27" i="104"/>
  <c r="F26" i="104"/>
  <c r="F25" i="104"/>
  <c r="F24" i="104"/>
  <c r="F23" i="104"/>
  <c r="F22" i="104"/>
  <c r="F21" i="104"/>
  <c r="F20" i="104"/>
  <c r="F19" i="104"/>
  <c r="F18" i="104"/>
  <c r="F17" i="104"/>
  <c r="F16" i="104"/>
  <c r="F15" i="104"/>
  <c r="F14" i="104"/>
  <c r="F13" i="104"/>
  <c r="F12" i="104"/>
  <c r="F11" i="104"/>
  <c r="F10" i="104"/>
  <c r="F9" i="104"/>
  <c r="F8" i="104"/>
  <c r="F7" i="104"/>
  <c r="F6" i="104"/>
  <c r="F5" i="104"/>
  <c r="F4" i="104"/>
  <c r="AC2" i="104"/>
  <c r="J4" i="103"/>
  <c r="M20" i="102"/>
  <c r="M19" i="102"/>
  <c r="M18" i="102"/>
  <c r="F37" i="108" l="1"/>
  <c r="J36" i="108" s="1"/>
  <c r="J37" i="108" s="1"/>
  <c r="F37" i="107"/>
  <c r="J36" i="107" s="1"/>
  <c r="J37" i="107" s="1"/>
  <c r="F37" i="106"/>
  <c r="J36" i="106" s="1"/>
  <c r="J37" i="106" s="1"/>
  <c r="L36" i="106" s="1"/>
  <c r="F37" i="105"/>
  <c r="J36" i="105" s="1"/>
  <c r="J37" i="105" s="1"/>
  <c r="F37" i="104"/>
  <c r="J36" i="104" s="1"/>
  <c r="J37" i="104" s="1"/>
  <c r="L36" i="104" s="1"/>
  <c r="D37" i="103"/>
  <c r="D35" i="103"/>
  <c r="C35" i="103"/>
  <c r="C37" i="103" s="1"/>
  <c r="F34" i="103"/>
  <c r="F33" i="103"/>
  <c r="F32" i="103"/>
  <c r="F31" i="103"/>
  <c r="F30" i="103"/>
  <c r="F29" i="103"/>
  <c r="F28" i="103"/>
  <c r="F27" i="103"/>
  <c r="F26" i="103"/>
  <c r="F25" i="103"/>
  <c r="F24" i="103"/>
  <c r="F23" i="103"/>
  <c r="F22" i="103"/>
  <c r="F21" i="103"/>
  <c r="F20" i="103"/>
  <c r="F19" i="103"/>
  <c r="F18" i="103"/>
  <c r="F17" i="103"/>
  <c r="F16" i="103"/>
  <c r="F15" i="103"/>
  <c r="F14" i="103"/>
  <c r="F13" i="103"/>
  <c r="F12" i="103"/>
  <c r="F11" i="103"/>
  <c r="F10" i="103"/>
  <c r="F9" i="103"/>
  <c r="F8" i="103"/>
  <c r="F7" i="103"/>
  <c r="F6" i="103"/>
  <c r="F5" i="103"/>
  <c r="F4" i="103"/>
  <c r="AC2" i="103"/>
  <c r="M24" i="101"/>
  <c r="M23" i="101"/>
  <c r="M22" i="101"/>
  <c r="M21" i="101"/>
  <c r="N36" i="101"/>
  <c r="L23" i="101"/>
  <c r="N36" i="100"/>
  <c r="D37" i="102"/>
  <c r="D35" i="102"/>
  <c r="C35" i="102"/>
  <c r="C37" i="102" s="1"/>
  <c r="F34" i="102"/>
  <c r="F33" i="102"/>
  <c r="F32" i="102"/>
  <c r="F31" i="102"/>
  <c r="F30" i="102"/>
  <c r="F29" i="102"/>
  <c r="F28" i="102"/>
  <c r="F27" i="102"/>
  <c r="F26" i="102"/>
  <c r="F25" i="102"/>
  <c r="F24" i="102"/>
  <c r="F23" i="102"/>
  <c r="F22" i="102"/>
  <c r="F21" i="102"/>
  <c r="F20" i="102"/>
  <c r="F19" i="102"/>
  <c r="F18" i="102"/>
  <c r="F17" i="102"/>
  <c r="F16" i="102"/>
  <c r="F15" i="102"/>
  <c r="F14" i="102"/>
  <c r="F13" i="102"/>
  <c r="F12" i="102"/>
  <c r="F11" i="102"/>
  <c r="F10" i="102"/>
  <c r="F9" i="102"/>
  <c r="F8" i="102"/>
  <c r="F7" i="102"/>
  <c r="F6" i="102"/>
  <c r="F5" i="102"/>
  <c r="F4" i="102"/>
  <c r="AC2" i="102"/>
  <c r="N24" i="100"/>
  <c r="N19" i="100"/>
  <c r="L36" i="100"/>
  <c r="N16" i="100"/>
  <c r="N15" i="100"/>
  <c r="N14" i="100"/>
  <c r="D37" i="101"/>
  <c r="D35" i="101"/>
  <c r="C35" i="101"/>
  <c r="C37" i="101" s="1"/>
  <c r="F34" i="101"/>
  <c r="F33" i="101"/>
  <c r="F32" i="101"/>
  <c r="F31" i="101"/>
  <c r="F30" i="101"/>
  <c r="F29" i="101"/>
  <c r="F28" i="101"/>
  <c r="F27" i="101"/>
  <c r="F26" i="101"/>
  <c r="F25" i="101"/>
  <c r="F24" i="101"/>
  <c r="F23" i="101"/>
  <c r="F22" i="101"/>
  <c r="F21" i="101"/>
  <c r="F20" i="101"/>
  <c r="F19" i="101"/>
  <c r="F18" i="101"/>
  <c r="F17" i="101"/>
  <c r="F16" i="101"/>
  <c r="F15" i="101"/>
  <c r="F14" i="101"/>
  <c r="F13" i="101"/>
  <c r="F12" i="101"/>
  <c r="F11" i="101"/>
  <c r="F10" i="101"/>
  <c r="F9" i="101"/>
  <c r="F8" i="101"/>
  <c r="F7" i="101"/>
  <c r="F6" i="101"/>
  <c r="F5" i="101"/>
  <c r="F4" i="101"/>
  <c r="AC2" i="101"/>
  <c r="D37" i="100"/>
  <c r="D35" i="100"/>
  <c r="C35" i="100"/>
  <c r="C37" i="100" s="1"/>
  <c r="F34" i="100"/>
  <c r="F33" i="100"/>
  <c r="F32" i="100"/>
  <c r="F31" i="100"/>
  <c r="F30" i="100"/>
  <c r="F29" i="100"/>
  <c r="F28" i="100"/>
  <c r="F27" i="100"/>
  <c r="F26" i="100"/>
  <c r="F25" i="100"/>
  <c r="F24" i="100"/>
  <c r="F23" i="100"/>
  <c r="F22" i="100"/>
  <c r="F21" i="100"/>
  <c r="F20" i="100"/>
  <c r="F19" i="100"/>
  <c r="F18" i="100"/>
  <c r="F17" i="100"/>
  <c r="F16" i="100"/>
  <c r="F15" i="100"/>
  <c r="F14" i="100"/>
  <c r="F13" i="100"/>
  <c r="F12" i="100"/>
  <c r="F11" i="100"/>
  <c r="F10" i="100"/>
  <c r="F9" i="100"/>
  <c r="F8" i="100"/>
  <c r="F7" i="100"/>
  <c r="F6" i="100"/>
  <c r="F5" i="100"/>
  <c r="F4" i="100"/>
  <c r="AC2" i="100"/>
  <c r="L36" i="99"/>
  <c r="N20" i="99"/>
  <c r="L17" i="99"/>
  <c r="N17" i="99" s="1"/>
  <c r="N23" i="99" s="1"/>
  <c r="D35" i="99"/>
  <c r="D37" i="99" s="1"/>
  <c r="C35" i="99"/>
  <c r="C37" i="99" s="1"/>
  <c r="F34" i="99"/>
  <c r="F33" i="99"/>
  <c r="F32" i="99"/>
  <c r="F31" i="99"/>
  <c r="F30" i="99"/>
  <c r="F29" i="99"/>
  <c r="F28" i="99"/>
  <c r="F27" i="99"/>
  <c r="F26" i="99"/>
  <c r="F25" i="99"/>
  <c r="F24" i="99"/>
  <c r="F23" i="99"/>
  <c r="F22" i="99"/>
  <c r="F21" i="99"/>
  <c r="F20" i="99"/>
  <c r="F19" i="99"/>
  <c r="F18" i="99"/>
  <c r="F17" i="99"/>
  <c r="F16" i="99"/>
  <c r="F15" i="99"/>
  <c r="F14" i="99"/>
  <c r="F13" i="99"/>
  <c r="F12" i="99"/>
  <c r="F11" i="99"/>
  <c r="F10" i="99"/>
  <c r="F9" i="99"/>
  <c r="F8" i="99"/>
  <c r="F7" i="99"/>
  <c r="F6" i="99"/>
  <c r="F5" i="99"/>
  <c r="F4" i="99"/>
  <c r="AC2" i="99"/>
  <c r="D37" i="98"/>
  <c r="D35" i="98"/>
  <c r="C35" i="98"/>
  <c r="C37" i="98" s="1"/>
  <c r="F34" i="98"/>
  <c r="F33" i="98"/>
  <c r="F32" i="98"/>
  <c r="F31" i="98"/>
  <c r="F30" i="98"/>
  <c r="F29" i="98"/>
  <c r="F28" i="98"/>
  <c r="F27" i="98"/>
  <c r="F26" i="98"/>
  <c r="F25" i="98"/>
  <c r="F24" i="98"/>
  <c r="F23" i="98"/>
  <c r="F22" i="98"/>
  <c r="F21" i="98"/>
  <c r="F20" i="98"/>
  <c r="F19" i="98"/>
  <c r="F18" i="98"/>
  <c r="F17" i="98"/>
  <c r="F16" i="98"/>
  <c r="F15" i="98"/>
  <c r="F14" i="98"/>
  <c r="F13" i="98"/>
  <c r="F12" i="98"/>
  <c r="F11" i="98"/>
  <c r="F10" i="98"/>
  <c r="F9" i="98"/>
  <c r="F8" i="98"/>
  <c r="F7" i="98"/>
  <c r="F6" i="98"/>
  <c r="F5" i="98"/>
  <c r="F4" i="98"/>
  <c r="AC2" i="98"/>
  <c r="J8" i="96"/>
  <c r="D35" i="97"/>
  <c r="D37" i="97" s="1"/>
  <c r="C35" i="97"/>
  <c r="C37" i="97" s="1"/>
  <c r="F34" i="97"/>
  <c r="F33" i="97"/>
  <c r="F32" i="97"/>
  <c r="F31" i="97"/>
  <c r="F30" i="97"/>
  <c r="F29" i="97"/>
  <c r="F28" i="97"/>
  <c r="F27" i="97"/>
  <c r="F26" i="97"/>
  <c r="F25" i="97"/>
  <c r="F24" i="97"/>
  <c r="F23" i="97"/>
  <c r="F22" i="97"/>
  <c r="F21" i="97"/>
  <c r="F20" i="97"/>
  <c r="F19" i="97"/>
  <c r="F18" i="97"/>
  <c r="F17" i="97"/>
  <c r="F16" i="97"/>
  <c r="F15" i="97"/>
  <c r="F14" i="97"/>
  <c r="F13" i="97"/>
  <c r="F12" i="97"/>
  <c r="F11" i="97"/>
  <c r="F10" i="97"/>
  <c r="F9" i="97"/>
  <c r="F8" i="97"/>
  <c r="F7" i="97"/>
  <c r="F6" i="97"/>
  <c r="F5" i="97"/>
  <c r="F4" i="97"/>
  <c r="AC2" i="97"/>
  <c r="D35" i="96"/>
  <c r="D37" i="96" s="1"/>
  <c r="C35" i="96"/>
  <c r="C37" i="96" s="1"/>
  <c r="F34" i="96"/>
  <c r="F33" i="96"/>
  <c r="F32" i="96"/>
  <c r="F31" i="96"/>
  <c r="F30" i="96"/>
  <c r="F29" i="96"/>
  <c r="F28" i="96"/>
  <c r="F27" i="96"/>
  <c r="F26" i="96"/>
  <c r="F25" i="96"/>
  <c r="F24" i="96"/>
  <c r="F23" i="96"/>
  <c r="F22" i="96"/>
  <c r="F21" i="96"/>
  <c r="F20" i="96"/>
  <c r="F19" i="96"/>
  <c r="F18" i="96"/>
  <c r="F17" i="96"/>
  <c r="F16" i="96"/>
  <c r="F15" i="96"/>
  <c r="F14" i="96"/>
  <c r="F13" i="96"/>
  <c r="F12" i="96"/>
  <c r="F11" i="96"/>
  <c r="F10" i="96"/>
  <c r="F9" i="96"/>
  <c r="F8" i="96"/>
  <c r="F7" i="96"/>
  <c r="F6" i="96"/>
  <c r="F5" i="96"/>
  <c r="F4" i="96"/>
  <c r="AC2" i="96"/>
  <c r="D35" i="95"/>
  <c r="D37" i="95" s="1"/>
  <c r="C35" i="95"/>
  <c r="C37" i="95" s="1"/>
  <c r="N34" i="95"/>
  <c r="F34" i="95"/>
  <c r="F33" i="95"/>
  <c r="F32" i="95"/>
  <c r="F31" i="95"/>
  <c r="F30" i="95"/>
  <c r="F29" i="95"/>
  <c r="F28" i="95"/>
  <c r="F27" i="95"/>
  <c r="F26" i="95"/>
  <c r="F25" i="95"/>
  <c r="F24" i="95"/>
  <c r="F23" i="95"/>
  <c r="F22" i="95"/>
  <c r="F21" i="95"/>
  <c r="F20" i="95"/>
  <c r="F19" i="95"/>
  <c r="F18" i="95"/>
  <c r="F17" i="95"/>
  <c r="F16" i="95"/>
  <c r="F15" i="95"/>
  <c r="F14" i="95"/>
  <c r="F13" i="95"/>
  <c r="F12" i="95"/>
  <c r="F11" i="95"/>
  <c r="F10" i="95"/>
  <c r="F9" i="95"/>
  <c r="F8" i="95"/>
  <c r="F7" i="95"/>
  <c r="F6" i="95"/>
  <c r="F5" i="95"/>
  <c r="F4" i="95"/>
  <c r="AC2" i="95"/>
  <c r="D35" i="94"/>
  <c r="D37" i="94" s="1"/>
  <c r="C35" i="94"/>
  <c r="C37" i="94" s="1"/>
  <c r="N34" i="94"/>
  <c r="F34" i="94"/>
  <c r="F33" i="94"/>
  <c r="F32" i="94"/>
  <c r="F31" i="94"/>
  <c r="F30" i="94"/>
  <c r="F29" i="94"/>
  <c r="F28" i="94"/>
  <c r="F27" i="94"/>
  <c r="F26" i="94"/>
  <c r="F25" i="94"/>
  <c r="F24" i="94"/>
  <c r="F23" i="94"/>
  <c r="F22" i="94"/>
  <c r="F21" i="94"/>
  <c r="F20" i="94"/>
  <c r="F19" i="94"/>
  <c r="F18" i="94"/>
  <c r="F17" i="94"/>
  <c r="F16" i="94"/>
  <c r="F15" i="94"/>
  <c r="F14" i="94"/>
  <c r="F13" i="94"/>
  <c r="F12" i="94"/>
  <c r="F11" i="94"/>
  <c r="F10" i="94"/>
  <c r="F9" i="94"/>
  <c r="F8" i="94"/>
  <c r="F7" i="94"/>
  <c r="F6" i="94"/>
  <c r="F5" i="94"/>
  <c r="F4" i="94"/>
  <c r="AC2" i="94"/>
  <c r="D37" i="93"/>
  <c r="D35" i="93"/>
  <c r="C35" i="93"/>
  <c r="C37" i="93" s="1"/>
  <c r="N34" i="93"/>
  <c r="F34" i="93"/>
  <c r="F33" i="93"/>
  <c r="F32" i="93"/>
  <c r="F31" i="93"/>
  <c r="F30" i="93"/>
  <c r="F29" i="93"/>
  <c r="F28" i="93"/>
  <c r="F27" i="93"/>
  <c r="F26" i="93"/>
  <c r="F25" i="93"/>
  <c r="F24" i="93"/>
  <c r="F23" i="93"/>
  <c r="F22" i="93"/>
  <c r="F21" i="93"/>
  <c r="F20" i="93"/>
  <c r="F19" i="93"/>
  <c r="F18" i="93"/>
  <c r="F17" i="93"/>
  <c r="F16" i="93"/>
  <c r="F15" i="93"/>
  <c r="F14" i="93"/>
  <c r="F13" i="93"/>
  <c r="F12" i="93"/>
  <c r="F11" i="93"/>
  <c r="F10" i="93"/>
  <c r="F9" i="93"/>
  <c r="F8" i="93"/>
  <c r="F7" i="93"/>
  <c r="F6" i="93"/>
  <c r="F5" i="93"/>
  <c r="F4" i="93"/>
  <c r="AC2" i="93"/>
  <c r="D35" i="92"/>
  <c r="D37" i="92" s="1"/>
  <c r="C35" i="92"/>
  <c r="C37" i="92" s="1"/>
  <c r="N34" i="92"/>
  <c r="F34" i="92"/>
  <c r="F33" i="92"/>
  <c r="F32" i="92"/>
  <c r="F31" i="92"/>
  <c r="F30" i="92"/>
  <c r="F29" i="92"/>
  <c r="F28" i="92"/>
  <c r="F27" i="92"/>
  <c r="F26" i="92"/>
  <c r="F25" i="92"/>
  <c r="F24" i="92"/>
  <c r="F23" i="92"/>
  <c r="F22" i="92"/>
  <c r="F21" i="92"/>
  <c r="F20" i="92"/>
  <c r="F19" i="92"/>
  <c r="F18" i="92"/>
  <c r="F17" i="92"/>
  <c r="F16" i="92"/>
  <c r="F15" i="92"/>
  <c r="F14" i="92"/>
  <c r="F13" i="92"/>
  <c r="F12" i="92"/>
  <c r="F11" i="92"/>
  <c r="F10" i="92"/>
  <c r="F9" i="92"/>
  <c r="F8" i="92"/>
  <c r="F7" i="92"/>
  <c r="F6" i="92"/>
  <c r="F5" i="92"/>
  <c r="F4" i="92"/>
  <c r="AC2" i="92"/>
  <c r="D36" i="91"/>
  <c r="C36" i="91"/>
  <c r="F35" i="91"/>
  <c r="F34" i="91"/>
  <c r="F33" i="91"/>
  <c r="F32" i="91"/>
  <c r="F31" i="91"/>
  <c r="F30" i="91"/>
  <c r="F29" i="91"/>
  <c r="F28" i="91"/>
  <c r="F27" i="91"/>
  <c r="F26" i="91"/>
  <c r="F25" i="91"/>
  <c r="F24" i="91"/>
  <c r="F23" i="91"/>
  <c r="F22" i="91"/>
  <c r="F21" i="91"/>
  <c r="F20" i="91"/>
  <c r="F19" i="91"/>
  <c r="F18" i="91"/>
  <c r="F17" i="91"/>
  <c r="F16" i="91"/>
  <c r="F15" i="91"/>
  <c r="F14" i="91"/>
  <c r="F13" i="91"/>
  <c r="F12" i="91"/>
  <c r="F11" i="91"/>
  <c r="F10" i="91"/>
  <c r="F9" i="91"/>
  <c r="F8" i="91"/>
  <c r="F7" i="91"/>
  <c r="F6" i="91"/>
  <c r="F5" i="91"/>
  <c r="F4" i="91"/>
  <c r="D36" i="90"/>
  <c r="C36" i="90"/>
  <c r="F35" i="90"/>
  <c r="F34" i="90"/>
  <c r="F33" i="90"/>
  <c r="F32" i="90"/>
  <c r="F31" i="90"/>
  <c r="F30" i="90"/>
  <c r="F29" i="90"/>
  <c r="F28" i="90"/>
  <c r="F27" i="90"/>
  <c r="F26" i="90"/>
  <c r="F25" i="90"/>
  <c r="F24" i="90"/>
  <c r="F23" i="90"/>
  <c r="F22" i="90"/>
  <c r="F21" i="90"/>
  <c r="F20" i="90"/>
  <c r="F19" i="90"/>
  <c r="F18" i="90"/>
  <c r="F17" i="90"/>
  <c r="F16" i="90"/>
  <c r="F15" i="90"/>
  <c r="F14" i="90"/>
  <c r="F13" i="90"/>
  <c r="F12" i="90"/>
  <c r="F11" i="90"/>
  <c r="F10" i="90"/>
  <c r="F9" i="90"/>
  <c r="F8" i="90"/>
  <c r="F7" i="90"/>
  <c r="F6" i="90"/>
  <c r="F5" i="90"/>
  <c r="F4" i="90"/>
  <c r="F35" i="89"/>
  <c r="D36" i="89"/>
  <c r="C36" i="89"/>
  <c r="F34" i="89"/>
  <c r="F33" i="89"/>
  <c r="F32" i="89"/>
  <c r="F31" i="89"/>
  <c r="F30" i="89"/>
  <c r="F29" i="89"/>
  <c r="F28" i="89"/>
  <c r="F27" i="89"/>
  <c r="F26" i="89"/>
  <c r="F25" i="89"/>
  <c r="F24" i="89"/>
  <c r="F23" i="89"/>
  <c r="F22" i="89"/>
  <c r="F21" i="89"/>
  <c r="F20" i="89"/>
  <c r="F19" i="89"/>
  <c r="F18" i="89"/>
  <c r="F17" i="89"/>
  <c r="F16" i="89"/>
  <c r="F15" i="89"/>
  <c r="F14" i="89"/>
  <c r="F13" i="89"/>
  <c r="F12" i="89"/>
  <c r="F11" i="89"/>
  <c r="F10" i="89"/>
  <c r="F9" i="89"/>
  <c r="F8" i="89"/>
  <c r="F7" i="89"/>
  <c r="F6" i="89"/>
  <c r="F5" i="89"/>
  <c r="F4" i="89"/>
  <c r="D36" i="88"/>
  <c r="C36" i="88"/>
  <c r="F34" i="88"/>
  <c r="F33" i="88"/>
  <c r="F32" i="88"/>
  <c r="F31" i="88"/>
  <c r="F30" i="88"/>
  <c r="F29" i="88"/>
  <c r="F28" i="88"/>
  <c r="F27" i="88"/>
  <c r="F26" i="88"/>
  <c r="F25" i="88"/>
  <c r="F24" i="88"/>
  <c r="F23" i="88"/>
  <c r="F22" i="88"/>
  <c r="F21" i="88"/>
  <c r="F20" i="88"/>
  <c r="F19" i="88"/>
  <c r="F18" i="88"/>
  <c r="F17" i="88"/>
  <c r="F16" i="88"/>
  <c r="F15" i="88"/>
  <c r="F14" i="88"/>
  <c r="F13" i="88"/>
  <c r="F12" i="88"/>
  <c r="F11" i="88"/>
  <c r="F10" i="88"/>
  <c r="F9" i="88"/>
  <c r="F8" i="88"/>
  <c r="F7" i="88"/>
  <c r="F6" i="88"/>
  <c r="F5" i="88"/>
  <c r="F4" i="88"/>
  <c r="J37" i="87"/>
  <c r="D36" i="87"/>
  <c r="C36" i="87"/>
  <c r="F34" i="87"/>
  <c r="F33" i="87"/>
  <c r="F32" i="87"/>
  <c r="F31" i="87"/>
  <c r="F30" i="87"/>
  <c r="F29" i="87"/>
  <c r="F28" i="87"/>
  <c r="F27" i="87"/>
  <c r="F26" i="87"/>
  <c r="F25" i="87"/>
  <c r="F24" i="87"/>
  <c r="F23" i="87"/>
  <c r="F22" i="87"/>
  <c r="F21" i="87"/>
  <c r="F20" i="87"/>
  <c r="F19" i="87"/>
  <c r="F18" i="87"/>
  <c r="F17" i="87"/>
  <c r="F16" i="87"/>
  <c r="F15" i="87"/>
  <c r="F14" i="87"/>
  <c r="F13" i="87"/>
  <c r="F12" i="87"/>
  <c r="F11" i="87"/>
  <c r="F10" i="87"/>
  <c r="F9" i="87"/>
  <c r="F8" i="87"/>
  <c r="F7" i="87"/>
  <c r="F6" i="87"/>
  <c r="F5" i="87"/>
  <c r="F4" i="87"/>
  <c r="L36" i="108" l="1"/>
  <c r="L36" i="107"/>
  <c r="L36" i="105"/>
  <c r="F37" i="103"/>
  <c r="J36" i="103" s="1"/>
  <c r="J37" i="103" s="1"/>
  <c r="F37" i="102"/>
  <c r="J36" i="102" s="1"/>
  <c r="J37" i="102" s="1"/>
  <c r="N20" i="100"/>
  <c r="N21" i="100" s="1"/>
  <c r="F37" i="101"/>
  <c r="J36" i="101" s="1"/>
  <c r="J37" i="101" s="1"/>
  <c r="F37" i="100"/>
  <c r="J36" i="100" s="1"/>
  <c r="J37" i="100" s="1"/>
  <c r="N24" i="99"/>
  <c r="N25" i="99" s="1"/>
  <c r="F37" i="99"/>
  <c r="J36" i="99" s="1"/>
  <c r="F37" i="98"/>
  <c r="J36" i="98" s="1"/>
  <c r="J37" i="98" s="1"/>
  <c r="L36" i="98" s="1"/>
  <c r="F37" i="97"/>
  <c r="J36" i="97" s="1"/>
  <c r="J37" i="97" s="1"/>
  <c r="L36" i="97" s="1"/>
  <c r="F37" i="96"/>
  <c r="J36" i="96" s="1"/>
  <c r="J37" i="96" s="1"/>
  <c r="F37" i="95"/>
  <c r="J36" i="95" s="1"/>
  <c r="J37" i="95" s="1"/>
  <c r="L36" i="95" s="1"/>
  <c r="N36" i="95" s="1"/>
  <c r="F37" i="94"/>
  <c r="J36" i="94" s="1"/>
  <c r="F37" i="93"/>
  <c r="J36" i="93" s="1"/>
  <c r="F37" i="92"/>
  <c r="J36" i="92" s="1"/>
  <c r="F37" i="91"/>
  <c r="J38" i="91" s="1"/>
  <c r="J39" i="91" s="1"/>
  <c r="F37" i="90"/>
  <c r="J38" i="90" s="1"/>
  <c r="J39" i="90" s="1"/>
  <c r="F37" i="89"/>
  <c r="J38" i="89" s="1"/>
  <c r="J39" i="89" s="1"/>
  <c r="F37" i="88"/>
  <c r="J38" i="88" s="1"/>
  <c r="J39" i="88" s="1"/>
  <c r="F37" i="87"/>
  <c r="L36" i="103" l="1"/>
  <c r="L36" i="102"/>
  <c r="N36" i="102" s="1"/>
  <c r="L36" i="101"/>
  <c r="J37" i="99"/>
  <c r="L36" i="96"/>
  <c r="J37" i="94"/>
  <c r="J37" i="93"/>
  <c r="J37" i="92"/>
  <c r="L36" i="92"/>
  <c r="J38" i="87"/>
  <c r="J39" i="87" s="1"/>
  <c r="J40" i="87" s="1"/>
  <c r="J4" i="88" s="1"/>
  <c r="J37" i="88" s="1"/>
  <c r="J40" i="88" s="1"/>
  <c r="J4" i="89" s="1"/>
  <c r="J37" i="89" s="1"/>
  <c r="J40" i="89" s="1"/>
  <c r="L36" i="94" l="1"/>
  <c r="N36" i="94" s="1"/>
  <c r="J43" i="89"/>
  <c r="J4" i="90"/>
  <c r="J37" i="90" s="1"/>
  <c r="J40" i="90" s="1"/>
  <c r="J43" i="90" l="1"/>
  <c r="J37" i="91"/>
  <c r="J40" i="91" s="1"/>
  <c r="J4" i="92" l="1"/>
  <c r="J35" i="92" l="1"/>
  <c r="J39" i="92" s="1"/>
  <c r="N36" i="92"/>
  <c r="N39" i="92" l="1"/>
  <c r="N41" i="92" s="1"/>
  <c r="J4" i="93"/>
  <c r="J35" i="93" l="1"/>
  <c r="J39" i="93" s="1"/>
  <c r="L36" i="93"/>
  <c r="N36" i="93" s="1"/>
  <c r="N39" i="93" l="1"/>
  <c r="N41" i="93" s="1"/>
  <c r="J4" i="94"/>
  <c r="J35" i="94" s="1"/>
  <c r="J39" i="94" s="1"/>
  <c r="N39" i="94" l="1"/>
  <c r="N41" i="94" s="1"/>
  <c r="J4" i="95"/>
  <c r="J35" i="95" s="1"/>
  <c r="J39" i="95" s="1"/>
  <c r="N39" i="95" l="1"/>
  <c r="N41" i="95" s="1"/>
  <c r="J4" i="96"/>
  <c r="J35" i="96" s="1"/>
  <c r="J39" i="96" s="1"/>
  <c r="J4" i="97" l="1"/>
  <c r="J35" i="97" s="1"/>
  <c r="J39" i="97" s="1"/>
  <c r="J4" i="98" s="1"/>
  <c r="J35" i="98" s="1"/>
  <c r="J39" i="98" s="1"/>
  <c r="J4" i="99" s="1"/>
  <c r="J35" i="99" s="1"/>
  <c r="J39" i="99" s="1"/>
  <c r="J4" i="100" s="1"/>
  <c r="J35" i="100" s="1"/>
  <c r="J39" i="100" s="1"/>
  <c r="J4" i="101" s="1"/>
  <c r="J35" i="101" s="1"/>
  <c r="J39" i="101" s="1"/>
  <c r="J4" i="102" l="1"/>
  <c r="J35" i="102" s="1"/>
  <c r="J39" i="102" s="1"/>
  <c r="J35" i="103" s="1"/>
  <c r="J39" i="103" s="1"/>
  <c r="J4" i="104" l="1"/>
  <c r="J35" i="104" s="1"/>
  <c r="J39" i="104" s="1"/>
  <c r="J4" i="105" l="1"/>
  <c r="J35" i="105" s="1"/>
  <c r="J39" i="105" s="1"/>
  <c r="J4" i="106" s="1"/>
  <c r="J35" i="106" s="1"/>
  <c r="J39" i="106" s="1"/>
  <c r="J4" i="107" s="1"/>
  <c r="J35" i="107" s="1"/>
  <c r="J39" i="107" s="1"/>
  <c r="J4" i="108" s="1"/>
  <c r="J35" i="108" s="1"/>
  <c r="J39" i="108" s="1"/>
</calcChain>
</file>

<file path=xl/sharedStrings.xml><?xml version="1.0" encoding="utf-8"?>
<sst xmlns="http://schemas.openxmlformats.org/spreadsheetml/2006/main" count="786" uniqueCount="73">
  <si>
    <t>TARİH</t>
  </si>
  <si>
    <t>GÜNDÜZ</t>
  </si>
  <si>
    <t>G.SÜTÜ</t>
  </si>
  <si>
    <t>FİYAT</t>
  </si>
  <si>
    <t>TUTAR</t>
  </si>
  <si>
    <t>ADET</t>
  </si>
  <si>
    <t>STOPAJ</t>
  </si>
  <si>
    <t>toplam süt</t>
  </si>
  <si>
    <t>SÜT TUTARI</t>
  </si>
  <si>
    <t>TOPLAM ALINAN</t>
  </si>
  <si>
    <t>TOPLAM ALACAK</t>
  </si>
  <si>
    <t>KALAN ALACAK</t>
  </si>
  <si>
    <t>KDV</t>
  </si>
  <si>
    <t>DEVİR</t>
  </si>
  <si>
    <t>EREĞLİ İVRİZ PETROL GIDA VE MARKETÇİLİK SANAYİ TİCARET LİMİTED ŞİRKETİ</t>
  </si>
  <si>
    <t>V.KTL GELEN</t>
  </si>
  <si>
    <t>miktar farkı</t>
  </si>
  <si>
    <t>İ.V.KTL GELEN</t>
  </si>
  <si>
    <t>V KATILIM</t>
  </si>
  <si>
    <t>VİO</t>
  </si>
  <si>
    <t>FARK</t>
  </si>
  <si>
    <t xml:space="preserve">OZF-598 SU </t>
  </si>
  <si>
    <t>V. KATILIM</t>
  </si>
  <si>
    <t>BEKLEYEN SU FATURASI VAR DEDİ</t>
  </si>
  <si>
    <t>01/11/2024 TARİHİNDE GÖRÜŞTÜK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</si>
  <si>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</si>
  <si>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</si>
  <si>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</si>
  <si>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</si>
  <si>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</si>
  <si>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</si>
  <si>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</si>
  <si>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</si>
  <si>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</si>
  <si>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</si>
  <si>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</si>
  <si>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</si>
  <si>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</si>
  <si>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</si>
  <si>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</si>
  <si>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</si>
  <si>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</si>
  <si>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</si>
  <si>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</si>
  <si>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</si>
  <si>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</si>
  <si>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</si>
  <si>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</si>
  <si>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</si>
  <si>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ATATÜRK KOOP.</t>
  </si>
  <si>
    <t>SU FATURASI</t>
  </si>
  <si>
    <t>V. EYYÜP AĞA GELEN</t>
  </si>
  <si>
    <t>V. EYYÜP AĞA</t>
  </si>
  <si>
    <t xml:space="preserve">su </t>
  </si>
  <si>
    <t>V.EYYÜP AĞA</t>
  </si>
  <si>
    <t>V.EYYÜP AĞA GELEN</t>
  </si>
  <si>
    <t>EYYÜP AĞA K.K ÇEKİMİ</t>
  </si>
  <si>
    <t>13/08/2025 Tarihinde R.E. Fiyatı 18,75 tl dedi</t>
  </si>
  <si>
    <t>23/08/2025 Tarihde Hakan abi 18,50 tl dedi</t>
  </si>
  <si>
    <t>fiyat farkı faturası gelecek</t>
  </si>
  <si>
    <t>1. ve 2. hafta fiyat farkı</t>
  </si>
  <si>
    <t>ÇEK-347149</t>
  </si>
  <si>
    <t>ÇEK-347150</t>
  </si>
  <si>
    <t>ÇEK-347151</t>
  </si>
  <si>
    <t xml:space="preserve">24/10/2025 tarihinde İSAK BEY talimatı ile </t>
  </si>
  <si>
    <t>fiyatı 19,50 tl olarak güncellenmiştir.</t>
  </si>
  <si>
    <t>FİYAT FARKI</t>
  </si>
  <si>
    <t>31/10/2025 SU 84 KOLİ</t>
  </si>
  <si>
    <t>EYYÜPAĞA GELEN</t>
  </si>
  <si>
    <t>V.EYYÜPAĞA</t>
  </si>
  <si>
    <t>BARDAK SU 5040 AD.</t>
  </si>
  <si>
    <t xml:space="preserve"> </t>
  </si>
  <si>
    <t>SU 84 KOLİ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</si>
</sst>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"/>
    <numFmt numFmtId="165" formatCode="0.000"/>
    <numFmt numFmtId="166" formatCode="#,##0.00\ &quot;TL&quot;"/>
    <numFmt numFmtId="167" formatCode="#,##0.000"/>
    <numFmt numFmtId="168" formatCode="#,##0.00\ _T_L"/>
    <numFmt numFmtId="169" formatCode="dd/mm/yyyy"/>
    <numFmt numFmtId="170" formatCode="&quot;₺&quot;#,##0.00"/>
    <numFmt numFmtId="171" formatCode="#0"/>
    <numFmt numFmtId="172" formatCode="#,##0.00000"/>
  </numFmts>
  <fonts count="1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9"/>
      <color rgb="FFFF0000"/>
      <name val="Arial Tur"/>
      <charset val="162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084">
    <xf numFmtId="0" fontId="0" fillId="0" borderId="0"/>
    <xf numFmtId="0" fontId="110" fillId="0" borderId="0"/>
    <xf numFmtId="0" fontId="125" fillId="0" borderId="0"/>
    <xf numFmtId="0" fontId="126" fillId="5" borderId="0" applyNumberFormat="0" applyBorder="0" applyAlignment="0" applyProtection="0"/>
    <xf numFmtId="0" fontId="126" fillId="6" borderId="0" applyNumberFormat="0" applyBorder="0" applyAlignment="0" applyProtection="0"/>
    <xf numFmtId="0" fontId="126" fillId="7" borderId="0" applyNumberFormat="0" applyBorder="0" applyAlignment="0" applyProtection="0"/>
    <xf numFmtId="0" fontId="126" fillId="8" borderId="0" applyNumberFormat="0" applyBorder="0" applyAlignment="0" applyProtection="0"/>
    <xf numFmtId="0" fontId="126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26" fillId="12" borderId="0" applyNumberFormat="0" applyBorder="0" applyAlignment="0" applyProtection="0"/>
    <xf numFmtId="0" fontId="126" fillId="13" borderId="0" applyNumberFormat="0" applyBorder="0" applyAlignment="0" applyProtection="0"/>
    <xf numFmtId="0" fontId="126" fillId="8" borderId="0" applyNumberFormat="0" applyBorder="0" applyAlignment="0" applyProtection="0"/>
    <xf numFmtId="0" fontId="126" fillId="11" borderId="0" applyNumberFormat="0" applyBorder="0" applyAlignment="0" applyProtection="0"/>
    <xf numFmtId="0" fontId="126" fillId="14" borderId="0" applyNumberFormat="0" applyBorder="0" applyAlignment="0" applyProtection="0"/>
    <xf numFmtId="0" fontId="127" fillId="15" borderId="0" applyNumberFormat="0" applyBorder="0" applyAlignment="0" applyProtection="0"/>
    <xf numFmtId="0" fontId="127" fillId="12" borderId="0" applyNumberFormat="0" applyBorder="0" applyAlignment="0" applyProtection="0"/>
    <xf numFmtId="0" fontId="127" fillId="13" borderId="0" applyNumberFormat="0" applyBorder="0" applyAlignment="0" applyProtection="0"/>
    <xf numFmtId="0" fontId="127" fillId="16" borderId="0" applyNumberFormat="0" applyBorder="0" applyAlignment="0" applyProtection="0"/>
    <xf numFmtId="0" fontId="127" fillId="17" borderId="0" applyNumberFormat="0" applyBorder="0" applyAlignment="0" applyProtection="0"/>
    <xf numFmtId="0" fontId="127" fillId="1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1" applyNumberFormat="0" applyFill="0" applyAlignment="0" applyProtection="0"/>
    <xf numFmtId="0" fontId="131" fillId="0" borderId="32" applyNumberFormat="0" applyFill="0" applyAlignment="0" applyProtection="0"/>
    <xf numFmtId="0" fontId="132" fillId="0" borderId="33" applyNumberFormat="0" applyFill="0" applyAlignment="0" applyProtection="0"/>
    <xf numFmtId="0" fontId="133" fillId="0" borderId="34" applyNumberFormat="0" applyFill="0" applyAlignment="0" applyProtection="0"/>
    <xf numFmtId="0" fontId="133" fillId="0" borderId="0" applyNumberFormat="0" applyFill="0" applyBorder="0" applyAlignment="0" applyProtection="0"/>
    <xf numFmtId="0" fontId="134" fillId="19" borderId="35" applyNumberFormat="0" applyAlignment="0" applyProtection="0"/>
    <xf numFmtId="0" fontId="135" fillId="10" borderId="36" applyNumberFormat="0" applyAlignment="0" applyProtection="0"/>
    <xf numFmtId="0" fontId="136" fillId="19" borderId="36" applyNumberFormat="0" applyAlignment="0" applyProtection="0"/>
    <xf numFmtId="0" fontId="137" fillId="20" borderId="37" applyNumberFormat="0" applyAlignment="0" applyProtection="0"/>
    <xf numFmtId="0" fontId="138" fillId="7" borderId="0" applyNumberFormat="0" applyBorder="0" applyAlignment="0" applyProtection="0"/>
    <xf numFmtId="0" fontId="139" fillId="6" borderId="0" applyNumberFormat="0" applyBorder="0" applyAlignment="0" applyProtection="0"/>
    <xf numFmtId="0" fontId="110" fillId="21" borderId="38" applyNumberFormat="0" applyFont="0" applyAlignment="0" applyProtection="0"/>
    <xf numFmtId="0" fontId="140" fillId="22" borderId="0" applyNumberFormat="0" applyBorder="0" applyAlignment="0" applyProtection="0"/>
    <xf numFmtId="0" fontId="141" fillId="0" borderId="39" applyNumberFormat="0" applyFill="0" applyAlignment="0" applyProtection="0"/>
    <xf numFmtId="0" fontId="142" fillId="0" borderId="0" applyNumberFormat="0" applyFill="0" applyBorder="0" applyAlignment="0" applyProtection="0"/>
    <xf numFmtId="0" fontId="127" fillId="23" borderId="0" applyNumberFormat="0" applyBorder="0" applyAlignment="0" applyProtection="0"/>
    <xf numFmtId="0" fontId="127" fillId="24" borderId="0" applyNumberFormat="0" applyBorder="0" applyAlignment="0" applyProtection="0"/>
    <xf numFmtId="0" fontId="127" fillId="25" borderId="0" applyNumberFormat="0" applyBorder="0" applyAlignment="0" applyProtection="0"/>
    <xf numFmtId="0" fontId="127" fillId="16" borderId="0" applyNumberFormat="0" applyBorder="0" applyAlignment="0" applyProtection="0"/>
    <xf numFmtId="0" fontId="127" fillId="17" borderId="0" applyNumberFormat="0" applyBorder="0" applyAlignment="0" applyProtection="0"/>
    <xf numFmtId="0" fontId="127" fillId="26" borderId="0" applyNumberFormat="0" applyBorder="0" applyAlignment="0" applyProtection="0"/>
    <xf numFmtId="0" fontId="143" fillId="0" borderId="0" applyNumberFormat="0" applyFill="0" applyBorder="0" applyAlignment="0" applyProtection="0"/>
    <xf numFmtId="0" fontId="144" fillId="0" borderId="43" applyNumberFormat="0" applyFill="0" applyAlignment="0" applyProtection="0"/>
    <xf numFmtId="0" fontId="145" fillId="0" borderId="44" applyNumberFormat="0" applyFill="0" applyAlignment="0" applyProtection="0"/>
    <xf numFmtId="0" fontId="146" fillId="0" borderId="45" applyNumberFormat="0" applyFill="0" applyAlignment="0" applyProtection="0"/>
    <xf numFmtId="0" fontId="146" fillId="0" borderId="0" applyNumberFormat="0" applyFill="0" applyBorder="0" applyAlignment="0" applyProtection="0"/>
    <xf numFmtId="0" fontId="147" fillId="28" borderId="0" applyNumberFormat="0" applyBorder="0" applyAlignment="0" applyProtection="0"/>
    <xf numFmtId="0" fontId="148" fillId="29" borderId="0" applyNumberFormat="0" applyBorder="0" applyAlignment="0" applyProtection="0"/>
    <xf numFmtId="0" fontId="149" fillId="30" borderId="0" applyNumberFormat="0" applyBorder="0" applyAlignment="0" applyProtection="0"/>
    <xf numFmtId="0" fontId="150" fillId="31" borderId="46" applyNumberFormat="0" applyAlignment="0" applyProtection="0"/>
    <xf numFmtId="0" fontId="151" fillId="32" borderId="47" applyNumberFormat="0" applyAlignment="0" applyProtection="0"/>
    <xf numFmtId="0" fontId="152" fillId="32" borderId="46" applyNumberFormat="0" applyAlignment="0" applyProtection="0"/>
    <xf numFmtId="0" fontId="153" fillId="0" borderId="48" applyNumberFormat="0" applyFill="0" applyAlignment="0" applyProtection="0"/>
    <xf numFmtId="0" fontId="154" fillId="33" borderId="49" applyNumberFormat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51" applyNumberFormat="0" applyFill="0" applyAlignment="0" applyProtection="0"/>
    <xf numFmtId="0" fontId="158" fillId="35" borderId="0" applyNumberFormat="0" applyBorder="0" applyAlignment="0" applyProtection="0"/>
    <xf numFmtId="0" fontId="109" fillId="36" borderId="0" applyNumberFormat="0" applyBorder="0" applyAlignment="0" applyProtection="0"/>
    <xf numFmtId="0" fontId="109" fillId="37" borderId="0" applyNumberFormat="0" applyBorder="0" applyAlignment="0" applyProtection="0"/>
    <xf numFmtId="0" fontId="158" fillId="38" borderId="0" applyNumberFormat="0" applyBorder="0" applyAlignment="0" applyProtection="0"/>
    <xf numFmtId="0" fontId="158" fillId="39" borderId="0" applyNumberFormat="0" applyBorder="0" applyAlignment="0" applyProtection="0"/>
    <xf numFmtId="0" fontId="109" fillId="40" borderId="0" applyNumberFormat="0" applyBorder="0" applyAlignment="0" applyProtection="0"/>
    <xf numFmtId="0" fontId="109" fillId="41" borderId="0" applyNumberFormat="0" applyBorder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09" fillId="44" borderId="0" applyNumberFormat="0" applyBorder="0" applyAlignment="0" applyProtection="0"/>
    <xf numFmtId="0" fontId="109" fillId="45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09" fillId="48" borderId="0" applyNumberFormat="0" applyBorder="0" applyAlignment="0" applyProtection="0"/>
    <xf numFmtId="0" fontId="109" fillId="49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09" fillId="52" borderId="0" applyNumberFormat="0" applyBorder="0" applyAlignment="0" applyProtection="0"/>
    <xf numFmtId="0" fontId="109" fillId="53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09" fillId="56" borderId="0" applyNumberFormat="0" applyBorder="0" applyAlignment="0" applyProtection="0"/>
    <xf numFmtId="0" fontId="109" fillId="57" borderId="0" applyNumberFormat="0" applyBorder="0" applyAlignment="0" applyProtection="0"/>
    <xf numFmtId="0" fontId="158" fillId="58" borderId="0" applyNumberFormat="0" applyBorder="0" applyAlignment="0" applyProtection="0"/>
    <xf numFmtId="0" fontId="109" fillId="0" borderId="0" applyNumberFormat="0" applyFont="0" applyFill="0" applyBorder="0" applyAlignment="0" applyProtection="0"/>
    <xf numFmtId="0" fontId="109" fillId="34" borderId="50" applyNumberFormat="0" applyFont="0" applyAlignment="0" applyProtection="0"/>
    <xf numFmtId="0" fontId="108" fillId="0" borderId="0" applyNumberFormat="0" applyFont="0" applyFill="0" applyBorder="0" applyAlignment="0" applyProtection="0"/>
    <xf numFmtId="0" fontId="108" fillId="34" borderId="50" applyNumberFormat="0" applyFont="0" applyAlignment="0" applyProtection="0"/>
    <xf numFmtId="0" fontId="108" fillId="36" borderId="0" applyNumberFormat="0" applyBorder="0" applyAlignment="0" applyProtection="0"/>
    <xf numFmtId="0" fontId="108" fillId="37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108" fillId="44" borderId="0" applyNumberFormat="0" applyBorder="0" applyAlignment="0" applyProtection="0"/>
    <xf numFmtId="0" fontId="108" fillId="45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59" fillId="0" borderId="0" applyNumberFormat="0" applyFill="0" applyBorder="0" applyAlignment="0" applyProtection="0"/>
    <xf numFmtId="0" fontId="107" fillId="0" borderId="0" applyNumberFormat="0" applyFont="0" applyFill="0" applyBorder="0" applyAlignment="0" applyProtection="0"/>
    <xf numFmtId="0" fontId="107" fillId="34" borderId="50" applyNumberFormat="0" applyFont="0" applyAlignment="0" applyProtection="0"/>
    <xf numFmtId="0" fontId="107" fillId="36" borderId="0" applyNumberFormat="0" applyBorder="0" applyAlignment="0" applyProtection="0"/>
    <xf numFmtId="0" fontId="107" fillId="37" borderId="0" applyNumberFormat="0" applyBorder="0" applyAlignment="0" applyProtection="0"/>
    <xf numFmtId="0" fontId="107" fillId="40" borderId="0" applyNumberFormat="0" applyBorder="0" applyAlignment="0" applyProtection="0"/>
    <xf numFmtId="0" fontId="107" fillId="41" borderId="0" applyNumberFormat="0" applyBorder="0" applyAlignment="0" applyProtection="0"/>
    <xf numFmtId="0" fontId="107" fillId="44" borderId="0" applyNumberFormat="0" applyBorder="0" applyAlignment="0" applyProtection="0"/>
    <xf numFmtId="0" fontId="107" fillId="45" borderId="0" applyNumberFormat="0" applyBorder="0" applyAlignment="0" applyProtection="0"/>
    <xf numFmtId="0" fontId="107" fillId="48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6" fillId="0" borderId="0" applyNumberFormat="0" applyFont="0" applyFill="0" applyBorder="0" applyAlignment="0" applyProtection="0"/>
    <xf numFmtId="0" fontId="106" fillId="34" borderId="50" applyNumberFormat="0" applyFont="0" applyAlignment="0" applyProtection="0"/>
    <xf numFmtId="0" fontId="106" fillId="36" borderId="0" applyNumberFormat="0" applyBorder="0" applyAlignment="0" applyProtection="0"/>
    <xf numFmtId="0" fontId="106" fillId="37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8" borderId="0" applyNumberFormat="0" applyBorder="0" applyAlignment="0" applyProtection="0"/>
    <xf numFmtId="0" fontId="106" fillId="49" borderId="0" applyNumberFormat="0" applyBorder="0" applyAlignment="0" applyProtection="0"/>
    <xf numFmtId="0" fontId="106" fillId="52" borderId="0" applyNumberFormat="0" applyBorder="0" applyAlignment="0" applyProtection="0"/>
    <xf numFmtId="0" fontId="106" fillId="53" borderId="0" applyNumberFormat="0" applyBorder="0" applyAlignment="0" applyProtection="0"/>
    <xf numFmtId="0" fontId="106" fillId="56" borderId="0" applyNumberFormat="0" applyBorder="0" applyAlignment="0" applyProtection="0"/>
    <xf numFmtId="0" fontId="106" fillId="57" borderId="0" applyNumberFormat="0" applyBorder="0" applyAlignment="0" applyProtection="0"/>
    <xf numFmtId="0" fontId="105" fillId="0" borderId="0" applyNumberFormat="0" applyFont="0" applyFill="0" applyBorder="0" applyAlignment="0" applyProtection="0"/>
    <xf numFmtId="0" fontId="161" fillId="30" borderId="0" applyNumberFormat="0" applyBorder="0" applyAlignment="0" applyProtection="0"/>
    <xf numFmtId="0" fontId="105" fillId="34" borderId="50" applyNumberFormat="0" applyFont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105" fillId="44" borderId="0" applyNumberFormat="0" applyBorder="0" applyAlignment="0" applyProtection="0"/>
    <xf numFmtId="0" fontId="105" fillId="45" borderId="0" applyNumberFormat="0" applyBorder="0" applyAlignment="0" applyProtection="0"/>
    <xf numFmtId="0" fontId="105" fillId="46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2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5" fillId="58" borderId="0" applyNumberFormat="0" applyBorder="0" applyAlignment="0" applyProtection="0"/>
    <xf numFmtId="43" fontId="162" fillId="0" borderId="0" applyFont="0" applyFill="0" applyBorder="0" applyAlignment="0" applyProtection="0"/>
    <xf numFmtId="0" fontId="104" fillId="0" borderId="0" applyNumberFormat="0" applyFont="0" applyFill="0" applyBorder="0" applyAlignment="0" applyProtection="0"/>
    <xf numFmtId="0" fontId="104" fillId="34" borderId="50" applyNumberFormat="0" applyFont="0" applyAlignment="0" applyProtection="0"/>
    <xf numFmtId="0" fontId="104" fillId="36" borderId="0" applyNumberFormat="0" applyBorder="0" applyAlignment="0" applyProtection="0"/>
    <xf numFmtId="0" fontId="104" fillId="37" borderId="0" applyNumberFormat="0" applyBorder="0" applyAlignment="0" applyProtection="0"/>
    <xf numFmtId="0" fontId="104" fillId="38" borderId="0" applyNumberFormat="0" applyBorder="0" applyAlignment="0" applyProtection="0"/>
    <xf numFmtId="0" fontId="104" fillId="40" borderId="0" applyNumberFormat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4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52" borderId="0" applyNumberFormat="0" applyBorder="0" applyAlignment="0" applyProtection="0"/>
    <xf numFmtId="0" fontId="104" fillId="53" borderId="0" applyNumberFormat="0" applyBorder="0" applyAlignment="0" applyProtection="0"/>
    <xf numFmtId="0" fontId="104" fillId="54" borderId="0" applyNumberFormat="0" applyBorder="0" applyAlignment="0" applyProtection="0"/>
    <xf numFmtId="0" fontId="104" fillId="56" borderId="0" applyNumberFormat="0" applyBorder="0" applyAlignment="0" applyProtection="0"/>
    <xf numFmtId="0" fontId="104" fillId="57" borderId="0" applyNumberFormat="0" applyBorder="0" applyAlignment="0" applyProtection="0"/>
    <xf numFmtId="0" fontId="104" fillId="58" borderId="0" applyNumberFormat="0" applyBorder="0" applyAlignment="0" applyProtection="0"/>
    <xf numFmtId="0" fontId="103" fillId="0" borderId="0" applyNumberFormat="0" applyFont="0" applyFill="0" applyBorder="0" applyAlignment="0" applyProtection="0"/>
    <xf numFmtId="0" fontId="103" fillId="34" borderId="50" applyNumberFormat="0" applyFont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3" fillId="42" borderId="0" applyNumberFormat="0" applyBorder="0" applyAlignment="0" applyProtection="0"/>
    <xf numFmtId="0" fontId="103" fillId="44" borderId="0" applyNumberFormat="0" applyBorder="0" applyAlignment="0" applyProtection="0"/>
    <xf numFmtId="0" fontId="103" fillId="45" borderId="0" applyNumberFormat="0" applyBorder="0" applyAlignment="0" applyProtection="0"/>
    <xf numFmtId="0" fontId="103" fillId="46" borderId="0" applyNumberFormat="0" applyBorder="0" applyAlignment="0" applyProtection="0"/>
    <xf numFmtId="0" fontId="103" fillId="48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4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8" borderId="0" applyNumberFormat="0" applyBorder="0" applyAlignment="0" applyProtection="0"/>
    <xf numFmtId="0" fontId="102" fillId="0" borderId="0" applyNumberFormat="0" applyFont="0" applyFill="0" applyBorder="0" applyAlignment="0" applyProtection="0"/>
    <xf numFmtId="0" fontId="102" fillId="34" borderId="50" applyNumberFormat="0" applyFont="0" applyAlignment="0" applyProtection="0"/>
    <xf numFmtId="0" fontId="102" fillId="36" borderId="0" applyNumberFormat="0" applyBorder="0" applyAlignment="0" applyProtection="0"/>
    <xf numFmtId="0" fontId="102" fillId="37" borderId="0" applyNumberFormat="0" applyBorder="0" applyAlignment="0" applyProtection="0"/>
    <xf numFmtId="0" fontId="102" fillId="38" borderId="0" applyNumberFormat="0" applyBorder="0" applyAlignment="0" applyProtection="0"/>
    <xf numFmtId="0" fontId="102" fillId="40" borderId="0" applyNumberFormat="0" applyBorder="0" applyAlignment="0" applyProtection="0"/>
    <xf numFmtId="0" fontId="102" fillId="41" borderId="0" applyNumberFormat="0" applyBorder="0" applyAlignment="0" applyProtection="0"/>
    <xf numFmtId="0" fontId="102" fillId="42" borderId="0" applyNumberFormat="0" applyBorder="0" applyAlignment="0" applyProtection="0"/>
    <xf numFmtId="0" fontId="102" fillId="44" borderId="0" applyNumberFormat="0" applyBorder="0" applyAlignment="0" applyProtection="0"/>
    <xf numFmtId="0" fontId="102" fillId="45" borderId="0" applyNumberFormat="0" applyBorder="0" applyAlignment="0" applyProtection="0"/>
    <xf numFmtId="0" fontId="102" fillId="46" borderId="0" applyNumberFormat="0" applyBorder="0" applyAlignment="0" applyProtection="0"/>
    <xf numFmtId="0" fontId="102" fillId="48" borderId="0" applyNumberFormat="0" applyBorder="0" applyAlignment="0" applyProtection="0"/>
    <xf numFmtId="0" fontId="102" fillId="49" borderId="0" applyNumberFormat="0" applyBorder="0" applyAlignment="0" applyProtection="0"/>
    <xf numFmtId="0" fontId="102" fillId="50" borderId="0" applyNumberFormat="0" applyBorder="0" applyAlignment="0" applyProtection="0"/>
    <xf numFmtId="0" fontId="102" fillId="52" borderId="0" applyNumberFormat="0" applyBorder="0" applyAlignment="0" applyProtection="0"/>
    <xf numFmtId="0" fontId="102" fillId="53" borderId="0" applyNumberFormat="0" applyBorder="0" applyAlignment="0" applyProtection="0"/>
    <xf numFmtId="0" fontId="102" fillId="54" borderId="0" applyNumberFormat="0" applyBorder="0" applyAlignment="0" applyProtection="0"/>
    <xf numFmtId="0" fontId="102" fillId="56" borderId="0" applyNumberFormat="0" applyBorder="0" applyAlignment="0" applyProtection="0"/>
    <xf numFmtId="0" fontId="102" fillId="57" borderId="0" applyNumberFormat="0" applyBorder="0" applyAlignment="0" applyProtection="0"/>
    <xf numFmtId="0" fontId="102" fillId="58" borderId="0" applyNumberFormat="0" applyBorder="0" applyAlignment="0" applyProtection="0"/>
    <xf numFmtId="0" fontId="101" fillId="0" borderId="0" applyNumberFormat="0" applyFont="0" applyFill="0" applyBorder="0" applyAlignment="0" applyProtection="0"/>
    <xf numFmtId="0" fontId="101" fillId="34" borderId="50" applyNumberFormat="0" applyFont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8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4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0" fontId="10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4" borderId="0" applyNumberFormat="0" applyBorder="0" applyAlignment="0" applyProtection="0"/>
    <xf numFmtId="0" fontId="101" fillId="56" borderId="0" applyNumberFormat="0" applyBorder="0" applyAlignment="0" applyProtection="0"/>
    <xf numFmtId="0" fontId="101" fillId="57" borderId="0" applyNumberFormat="0" applyBorder="0" applyAlignment="0" applyProtection="0"/>
    <xf numFmtId="0" fontId="101" fillId="58" borderId="0" applyNumberFormat="0" applyBorder="0" applyAlignment="0" applyProtection="0"/>
    <xf numFmtId="0" fontId="100" fillId="0" borderId="0" applyNumberFormat="0" applyFont="0" applyFill="0" applyBorder="0" applyAlignment="0" applyProtection="0"/>
    <xf numFmtId="0" fontId="100" fillId="34" borderId="50" applyNumberFormat="0" applyFont="0" applyAlignment="0" applyProtection="0"/>
    <xf numFmtId="0" fontId="100" fillId="36" borderId="0" applyNumberFormat="0" applyBorder="0" applyAlignment="0" applyProtection="0"/>
    <xf numFmtId="0" fontId="100" fillId="37" borderId="0" applyNumberFormat="0" applyBorder="0" applyAlignment="0" applyProtection="0"/>
    <xf numFmtId="0" fontId="100" fillId="38" borderId="0" applyNumberFormat="0" applyBorder="0" applyAlignment="0" applyProtection="0"/>
    <xf numFmtId="0" fontId="100" fillId="40" borderId="0" applyNumberFormat="0" applyBorder="0" applyAlignment="0" applyProtection="0"/>
    <xf numFmtId="0" fontId="100" fillId="41" borderId="0" applyNumberFormat="0" applyBorder="0" applyAlignment="0" applyProtection="0"/>
    <xf numFmtId="0" fontId="100" fillId="42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6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00" fillId="50" borderId="0" applyNumberFormat="0" applyBorder="0" applyAlignment="0" applyProtection="0"/>
    <xf numFmtId="0" fontId="100" fillId="52" borderId="0" applyNumberFormat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6" borderId="0" applyNumberFormat="0" applyBorder="0" applyAlignment="0" applyProtection="0"/>
    <xf numFmtId="0" fontId="100" fillId="57" borderId="0" applyNumberFormat="0" applyBorder="0" applyAlignment="0" applyProtection="0"/>
    <xf numFmtId="0" fontId="100" fillId="58" borderId="0" applyNumberFormat="0" applyBorder="0" applyAlignment="0" applyProtection="0"/>
    <xf numFmtId="0" fontId="99" fillId="0" borderId="0" applyNumberFormat="0" applyFont="0" applyFill="0" applyBorder="0" applyAlignment="0" applyProtection="0"/>
    <xf numFmtId="0" fontId="99" fillId="34" borderId="50" applyNumberFormat="0" applyFont="0" applyAlignment="0" applyProtection="0"/>
    <xf numFmtId="0" fontId="99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8" borderId="0" applyNumberFormat="0" applyBorder="0" applyAlignment="0" applyProtection="0"/>
    <xf numFmtId="0" fontId="99" fillId="40" borderId="0" applyNumberFormat="0" applyBorder="0" applyAlignment="0" applyProtection="0"/>
    <xf numFmtId="0" fontId="99" fillId="41" borderId="0" applyNumberFormat="0" applyBorder="0" applyAlignment="0" applyProtection="0"/>
    <xf numFmtId="0" fontId="99" fillId="42" borderId="0" applyNumberFormat="0" applyBorder="0" applyAlignment="0" applyProtection="0"/>
    <xf numFmtId="0" fontId="99" fillId="44" borderId="0" applyNumberFormat="0" applyBorder="0" applyAlignment="0" applyProtection="0"/>
    <xf numFmtId="0" fontId="99" fillId="45" borderId="0" applyNumberFormat="0" applyBorder="0" applyAlignment="0" applyProtection="0"/>
    <xf numFmtId="0" fontId="99" fillId="46" borderId="0" applyNumberFormat="0" applyBorder="0" applyAlignment="0" applyProtection="0"/>
    <xf numFmtId="0" fontId="99" fillId="48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0" fontId="99" fillId="52" borderId="0" applyNumberFormat="0" applyBorder="0" applyAlignment="0" applyProtection="0"/>
    <xf numFmtId="0" fontId="99" fillId="53" borderId="0" applyNumberFormat="0" applyBorder="0" applyAlignment="0" applyProtection="0"/>
    <xf numFmtId="0" fontId="99" fillId="54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8" borderId="0" applyNumberFormat="0" applyBorder="0" applyAlignment="0" applyProtection="0"/>
    <xf numFmtId="0" fontId="98" fillId="0" borderId="0" applyNumberFormat="0" applyFont="0" applyFill="0" applyBorder="0" applyAlignment="0" applyProtection="0"/>
    <xf numFmtId="43" fontId="98" fillId="0" borderId="0" applyFont="0" applyFill="0" applyBorder="0" applyAlignment="0" applyProtection="0"/>
    <xf numFmtId="0" fontId="98" fillId="34" borderId="50" applyNumberFormat="0" applyFont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2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50" borderId="0" applyNumberFormat="0" applyBorder="0" applyAlignment="0" applyProtection="0"/>
    <xf numFmtId="0" fontId="98" fillId="52" borderId="0" applyNumberFormat="0" applyBorder="0" applyAlignment="0" applyProtection="0"/>
    <xf numFmtId="0" fontId="98" fillId="53" borderId="0" applyNumberFormat="0" applyBorder="0" applyAlignment="0" applyProtection="0"/>
    <xf numFmtId="0" fontId="98" fillId="54" borderId="0" applyNumberFormat="0" applyBorder="0" applyAlignment="0" applyProtection="0"/>
    <xf numFmtId="0" fontId="98" fillId="56" borderId="0" applyNumberFormat="0" applyBorder="0" applyAlignment="0" applyProtection="0"/>
    <xf numFmtId="0" fontId="98" fillId="57" borderId="0" applyNumberFormat="0" applyBorder="0" applyAlignment="0" applyProtection="0"/>
    <xf numFmtId="0" fontId="98" fillId="58" borderId="0" applyNumberFormat="0" applyBorder="0" applyAlignment="0" applyProtection="0"/>
    <xf numFmtId="0" fontId="97" fillId="0" borderId="0" applyNumberFormat="0" applyFont="0" applyFill="0" applyBorder="0" applyAlignment="0" applyProtection="0"/>
    <xf numFmtId="43" fontId="97" fillId="0" borderId="0" applyFont="0" applyFill="0" applyBorder="0" applyAlignment="0" applyProtection="0"/>
    <xf numFmtId="0" fontId="97" fillId="34" borderId="50" applyNumberFormat="0" applyFont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44" borderId="0" applyNumberFormat="0" applyBorder="0" applyAlignment="0" applyProtection="0"/>
    <xf numFmtId="0" fontId="97" fillId="45" borderId="0" applyNumberFormat="0" applyBorder="0" applyAlignment="0" applyProtection="0"/>
    <xf numFmtId="0" fontId="97" fillId="46" borderId="0" applyNumberFormat="0" applyBorder="0" applyAlignment="0" applyProtection="0"/>
    <xf numFmtId="0" fontId="97" fillId="48" borderId="0" applyNumberFormat="0" applyBorder="0" applyAlignment="0" applyProtection="0"/>
    <xf numFmtId="0" fontId="97" fillId="49" borderId="0" applyNumberFormat="0" applyBorder="0" applyAlignment="0" applyProtection="0"/>
    <xf numFmtId="0" fontId="97" fillId="50" borderId="0" applyNumberFormat="0" applyBorder="0" applyAlignment="0" applyProtection="0"/>
    <xf numFmtId="0" fontId="97" fillId="52" borderId="0" applyNumberFormat="0" applyBorder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6" borderId="0" applyNumberFormat="0" applyBorder="0" applyAlignment="0" applyProtection="0"/>
    <xf numFmtId="0" fontId="97" fillId="57" borderId="0" applyNumberFormat="0" applyBorder="0" applyAlignment="0" applyProtection="0"/>
    <xf numFmtId="0" fontId="97" fillId="58" borderId="0" applyNumberFormat="0" applyBorder="0" applyAlignment="0" applyProtection="0"/>
    <xf numFmtId="0" fontId="96" fillId="0" borderId="0" applyNumberFormat="0" applyFont="0" applyFill="0" applyBorder="0" applyAlignment="0" applyProtection="0"/>
    <xf numFmtId="43" fontId="96" fillId="0" borderId="0" applyFont="0" applyFill="0" applyBorder="0" applyAlignment="0" applyProtection="0"/>
    <xf numFmtId="0" fontId="96" fillId="34" borderId="50" applyNumberFormat="0" applyFont="0" applyAlignment="0" applyProtection="0"/>
    <xf numFmtId="0" fontId="96" fillId="36" borderId="0" applyNumberFormat="0" applyBorder="0" applyAlignment="0" applyProtection="0"/>
    <xf numFmtId="0" fontId="96" fillId="37" borderId="0" applyNumberFormat="0" applyBorder="0" applyAlignment="0" applyProtection="0"/>
    <xf numFmtId="0" fontId="96" fillId="38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4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2" borderId="0" applyNumberFormat="0" applyBorder="0" applyAlignment="0" applyProtection="0"/>
    <xf numFmtId="0" fontId="96" fillId="53" borderId="0" applyNumberFormat="0" applyBorder="0" applyAlignment="0" applyProtection="0"/>
    <xf numFmtId="0" fontId="96" fillId="54" borderId="0" applyNumberFormat="0" applyBorder="0" applyAlignment="0" applyProtection="0"/>
    <xf numFmtId="0" fontId="96" fillId="56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5" fillId="0" borderId="0" applyNumberFormat="0" applyFont="0" applyFill="0" applyBorder="0" applyAlignment="0" applyProtection="0"/>
    <xf numFmtId="43" fontId="95" fillId="0" borderId="0" applyFont="0" applyFill="0" applyBorder="0" applyAlignment="0" applyProtection="0"/>
    <xf numFmtId="0" fontId="95" fillId="34" borderId="50" applyNumberFormat="0" applyFont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4" borderId="0" applyNumberFormat="0" applyBorder="0" applyAlignment="0" applyProtection="0"/>
    <xf numFmtId="0" fontId="95" fillId="45" borderId="0" applyNumberFormat="0" applyBorder="0" applyAlignment="0" applyProtection="0"/>
    <xf numFmtId="0" fontId="95" fillId="46" borderId="0" applyNumberFormat="0" applyBorder="0" applyAlignment="0" applyProtection="0"/>
    <xf numFmtId="0" fontId="95" fillId="48" borderId="0" applyNumberFormat="0" applyBorder="0" applyAlignment="0" applyProtection="0"/>
    <xf numFmtId="0" fontId="95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52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6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34" borderId="50" applyNumberFormat="0" applyFont="0" applyAlignment="0" applyProtection="0"/>
    <xf numFmtId="0" fontId="94" fillId="36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6" borderId="0" applyNumberFormat="0" applyBorder="0" applyAlignment="0" applyProtection="0"/>
    <xf numFmtId="0" fontId="94" fillId="57" borderId="0" applyNumberFormat="0" applyBorder="0" applyAlignment="0" applyProtection="0"/>
    <xf numFmtId="0" fontId="94" fillId="58" borderId="0" applyNumberFormat="0" applyBorder="0" applyAlignment="0" applyProtection="0"/>
    <xf numFmtId="0" fontId="93" fillId="0" borderId="0" applyNumberFormat="0" applyFont="0" applyFill="0" applyBorder="0" applyAlignment="0" applyProtection="0"/>
    <xf numFmtId="43" fontId="93" fillId="0" borderId="0" applyFont="0" applyFill="0" applyBorder="0" applyAlignment="0" applyProtection="0"/>
    <xf numFmtId="0" fontId="93" fillId="34" borderId="50" applyNumberFormat="0" applyFont="0" applyAlignment="0" applyProtection="0"/>
    <xf numFmtId="0" fontId="93" fillId="36" borderId="0" applyNumberFormat="0" applyBorder="0" applyAlignment="0" applyProtection="0"/>
    <xf numFmtId="0" fontId="93" fillId="37" borderId="0" applyNumberFormat="0" applyBorder="0" applyAlignment="0" applyProtection="0"/>
    <xf numFmtId="0" fontId="93" fillId="38" borderId="0" applyNumberFormat="0" applyBorder="0" applyAlignment="0" applyProtection="0"/>
    <xf numFmtId="0" fontId="93" fillId="40" borderId="0" applyNumberFormat="0" applyBorder="0" applyAlignment="0" applyProtection="0"/>
    <xf numFmtId="0" fontId="93" fillId="41" borderId="0" applyNumberFormat="0" applyBorder="0" applyAlignment="0" applyProtection="0"/>
    <xf numFmtId="0" fontId="93" fillId="42" borderId="0" applyNumberFormat="0" applyBorder="0" applyAlignment="0" applyProtection="0"/>
    <xf numFmtId="0" fontId="93" fillId="44" borderId="0" applyNumberFormat="0" applyBorder="0" applyAlignment="0" applyProtection="0"/>
    <xf numFmtId="0" fontId="93" fillId="45" borderId="0" applyNumberFormat="0" applyBorder="0" applyAlignment="0" applyProtection="0"/>
    <xf numFmtId="0" fontId="93" fillId="46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3" fillId="50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8" borderId="0" applyNumberFormat="0" applyBorder="0" applyAlignment="0" applyProtection="0"/>
    <xf numFmtId="0" fontId="92" fillId="0" borderId="0" applyNumberFormat="0" applyFont="0" applyFill="0" applyBorder="0" applyAlignment="0" applyProtection="0"/>
    <xf numFmtId="43" fontId="92" fillId="0" borderId="0" applyFont="0" applyFill="0" applyBorder="0" applyAlignment="0" applyProtection="0"/>
    <xf numFmtId="0" fontId="92" fillId="34" borderId="50" applyNumberFormat="0" applyFont="0" applyAlignment="0" applyProtection="0"/>
    <xf numFmtId="0" fontId="92" fillId="36" borderId="0" applyNumberFormat="0" applyBorder="0" applyAlignment="0" applyProtection="0"/>
    <xf numFmtId="0" fontId="92" fillId="37" borderId="0" applyNumberFormat="0" applyBorder="0" applyAlignment="0" applyProtection="0"/>
    <xf numFmtId="0" fontId="92" fillId="38" borderId="0" applyNumberFormat="0" applyBorder="0" applyAlignment="0" applyProtection="0"/>
    <xf numFmtId="0" fontId="92" fillId="40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44" borderId="0" applyNumberFormat="0" applyBorder="0" applyAlignment="0" applyProtection="0"/>
    <xf numFmtId="0" fontId="92" fillId="45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92" fillId="49" borderId="0" applyNumberFormat="0" applyBorder="0" applyAlignment="0" applyProtection="0"/>
    <xf numFmtId="0" fontId="92" fillId="50" borderId="0" applyNumberFormat="0" applyBorder="0" applyAlignment="0" applyProtection="0"/>
    <xf numFmtId="0" fontId="92" fillId="52" borderId="0" applyNumberFormat="0" applyBorder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92" fillId="56" borderId="0" applyNumberFormat="0" applyBorder="0" applyAlignment="0" applyProtection="0"/>
    <xf numFmtId="0" fontId="92" fillId="57" borderId="0" applyNumberFormat="0" applyBorder="0" applyAlignment="0" applyProtection="0"/>
    <xf numFmtId="0" fontId="92" fillId="58" borderId="0" applyNumberFormat="0" applyBorder="0" applyAlignment="0" applyProtection="0"/>
    <xf numFmtId="0" fontId="91" fillId="0" borderId="0" applyNumberFormat="0" applyFont="0" applyFill="0" applyBorder="0" applyAlignment="0" applyProtection="0"/>
    <xf numFmtId="0" fontId="90" fillId="0" borderId="0" applyNumberFormat="0" applyFont="0" applyFill="0" applyBorder="0" applyAlignment="0" applyProtection="0"/>
    <xf numFmtId="43" fontId="90" fillId="0" borderId="0" applyFont="0" applyFill="0" applyBorder="0" applyAlignment="0" applyProtection="0"/>
    <xf numFmtId="0" fontId="90" fillId="34" borderId="50" applyNumberFormat="0" applyFont="0" applyAlignment="0" applyProtection="0"/>
    <xf numFmtId="0" fontId="90" fillId="36" borderId="0" applyNumberFormat="0" applyBorder="0" applyAlignment="0" applyProtection="0"/>
    <xf numFmtId="0" fontId="90" fillId="37" borderId="0" applyNumberFormat="0" applyBorder="0" applyAlignment="0" applyProtection="0"/>
    <xf numFmtId="0" fontId="90" fillId="38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2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50" borderId="0" applyNumberFormat="0" applyBorder="0" applyAlignment="0" applyProtection="0"/>
    <xf numFmtId="0" fontId="90" fillId="52" borderId="0" applyNumberFormat="0" applyBorder="0" applyAlignment="0" applyProtection="0"/>
    <xf numFmtId="0" fontId="90" fillId="53" borderId="0" applyNumberFormat="0" applyBorder="0" applyAlignment="0" applyProtection="0"/>
    <xf numFmtId="0" fontId="90" fillId="54" borderId="0" applyNumberFormat="0" applyBorder="0" applyAlignment="0" applyProtection="0"/>
    <xf numFmtId="0" fontId="90" fillId="56" borderId="0" applyNumberFormat="0" applyBorder="0" applyAlignment="0" applyProtection="0"/>
    <xf numFmtId="0" fontId="90" fillId="57" borderId="0" applyNumberFormat="0" applyBorder="0" applyAlignment="0" applyProtection="0"/>
    <xf numFmtId="0" fontId="90" fillId="58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34" borderId="50" applyNumberFormat="0" applyFont="0" applyAlignment="0" applyProtection="0"/>
    <xf numFmtId="0" fontId="89" fillId="36" borderId="0" applyNumberFormat="0" applyBorder="0" applyAlignment="0" applyProtection="0"/>
    <xf numFmtId="0" fontId="89" fillId="37" borderId="0" applyNumberFormat="0" applyBorder="0" applyAlignment="0" applyProtection="0"/>
    <xf numFmtId="0" fontId="89" fillId="38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2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89" fillId="52" borderId="0" applyNumberFormat="0" applyBorder="0" applyAlignment="0" applyProtection="0"/>
    <xf numFmtId="0" fontId="89" fillId="53" borderId="0" applyNumberFormat="0" applyBorder="0" applyAlignment="0" applyProtection="0"/>
    <xf numFmtId="0" fontId="89" fillId="54" borderId="0" applyNumberFormat="0" applyBorder="0" applyAlignment="0" applyProtection="0"/>
    <xf numFmtId="0" fontId="89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8" borderId="0" applyNumberFormat="0" applyBorder="0" applyAlignment="0" applyProtection="0"/>
    <xf numFmtId="0" fontId="88" fillId="0" borderId="0" applyNumberFormat="0" applyFont="0" applyFill="0" applyBorder="0" applyAlignment="0" applyProtection="0"/>
    <xf numFmtId="43" fontId="88" fillId="0" borderId="0" applyFont="0" applyFill="0" applyBorder="0" applyAlignment="0" applyProtection="0"/>
    <xf numFmtId="0" fontId="88" fillId="34" borderId="50" applyNumberFormat="0" applyFont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4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87" fillId="0" borderId="0" applyNumberFormat="0" applyFont="0" applyFill="0" applyBorder="0" applyAlignment="0" applyProtection="0"/>
    <xf numFmtId="0" fontId="87" fillId="34" borderId="50" applyNumberFormat="0" applyFont="0" applyAlignment="0" applyProtection="0"/>
    <xf numFmtId="0" fontId="87" fillId="36" borderId="0" applyNumberFormat="0" applyBorder="0" applyAlignment="0" applyProtection="0"/>
    <xf numFmtId="0" fontId="87" fillId="37" borderId="0" applyNumberFormat="0" applyBorder="0" applyAlignment="0" applyProtection="0"/>
    <xf numFmtId="0" fontId="87" fillId="38" borderId="0" applyNumberFormat="0" applyBorder="0" applyAlignment="0" applyProtection="0"/>
    <xf numFmtId="0" fontId="87" fillId="40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44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0" fontId="87" fillId="48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2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86" fillId="0" borderId="0" applyNumberFormat="0" applyFont="0" applyFill="0" applyBorder="0" applyAlignment="0" applyProtection="0"/>
    <xf numFmtId="43" fontId="86" fillId="0" borderId="0" applyFont="0" applyFill="0" applyBorder="0" applyAlignment="0" applyProtection="0"/>
    <xf numFmtId="0" fontId="86" fillId="34" borderId="50" applyNumberFormat="0" applyFont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44" borderId="0" applyNumberFormat="0" applyBorder="0" applyAlignment="0" applyProtection="0"/>
    <xf numFmtId="0" fontId="86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2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8" borderId="0" applyNumberFormat="0" applyBorder="0" applyAlignment="0" applyProtection="0"/>
    <xf numFmtId="0" fontId="85" fillId="0" borderId="0" applyNumberFormat="0" applyFont="0" applyFill="0" applyBorder="0" applyAlignment="0" applyProtection="0"/>
    <xf numFmtId="0" fontId="85" fillId="34" borderId="50" applyNumberFormat="0" applyFont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84" fillId="0" borderId="0" applyNumberFormat="0" applyFont="0" applyFill="0" applyBorder="0" applyAlignment="0" applyProtection="0"/>
    <xf numFmtId="43" fontId="84" fillId="0" borderId="0" applyFont="0" applyFill="0" applyBorder="0" applyAlignment="0" applyProtection="0"/>
    <xf numFmtId="0" fontId="84" fillId="34" borderId="50" applyNumberFormat="0" applyFont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8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4" fillId="56" borderId="0" applyNumberFormat="0" applyBorder="0" applyAlignment="0" applyProtection="0"/>
    <xf numFmtId="0" fontId="84" fillId="57" borderId="0" applyNumberFormat="0" applyBorder="0" applyAlignment="0" applyProtection="0"/>
    <xf numFmtId="0" fontId="84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162" fillId="0" borderId="0"/>
    <xf numFmtId="0" fontId="110" fillId="0" borderId="0"/>
    <xf numFmtId="0" fontId="149" fillId="30" borderId="0" applyNumberFormat="0" applyBorder="0" applyAlignment="0" applyProtection="0"/>
    <xf numFmtId="0" fontId="158" fillId="38" borderId="0" applyNumberFormat="0" applyBorder="0" applyAlignment="0" applyProtection="0"/>
    <xf numFmtId="0" fontId="158" fillId="42" borderId="0" applyNumberFormat="0" applyBorder="0" applyAlignment="0" applyProtection="0"/>
    <xf numFmtId="0" fontId="158" fillId="46" borderId="0" applyNumberFormat="0" applyBorder="0" applyAlignment="0" applyProtection="0"/>
    <xf numFmtId="0" fontId="158" fillId="50" borderId="0" applyNumberFormat="0" applyBorder="0" applyAlignment="0" applyProtection="0"/>
    <xf numFmtId="0" fontId="158" fillId="54" borderId="0" applyNumberFormat="0" applyBorder="0" applyAlignment="0" applyProtection="0"/>
    <xf numFmtId="0" fontId="158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43" fontId="162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34" borderId="50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82" fillId="34" borderId="50" applyNumberFormat="0" applyFont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2" borderId="0" applyNumberFormat="0" applyBorder="0" applyAlignment="0" applyProtection="0"/>
    <xf numFmtId="0" fontId="82" fillId="53" borderId="0" applyNumberFormat="0" applyBorder="0" applyAlignment="0" applyProtection="0"/>
    <xf numFmtId="0" fontId="82" fillId="54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1" fillId="0" borderId="0" applyNumberFormat="0" applyFont="0" applyFill="0" applyBorder="0" applyAlignment="0" applyProtection="0"/>
    <xf numFmtId="43" fontId="81" fillId="0" borderId="0" applyFont="0" applyFill="0" applyBorder="0" applyAlignment="0" applyProtection="0"/>
    <xf numFmtId="0" fontId="81" fillId="34" borderId="50" applyNumberFormat="0" applyFont="0" applyAlignment="0" applyProtection="0"/>
    <xf numFmtId="0" fontId="81" fillId="36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0" fillId="0" borderId="0" applyNumberFormat="0" applyFont="0" applyFill="0" applyBorder="0" applyAlignment="0" applyProtection="0"/>
    <xf numFmtId="43" fontId="80" fillId="0" borderId="0" applyFont="0" applyFill="0" applyBorder="0" applyAlignment="0" applyProtection="0"/>
    <xf numFmtId="0" fontId="80" fillId="34" borderId="50" applyNumberFormat="0" applyFont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79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79" fillId="34" borderId="50" applyNumberFormat="0" applyFont="0" applyAlignment="0" applyProtection="0"/>
    <xf numFmtId="0" fontId="79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79" fillId="58" borderId="0" applyNumberFormat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34" borderId="50" applyNumberFormat="0" applyFont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78" fillId="58" borderId="0" applyNumberFormat="0" applyBorder="0" applyAlignment="0" applyProtection="0"/>
    <xf numFmtId="0" fontId="77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77" fillId="34" borderId="50" applyNumberFormat="0" applyFont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2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6" borderId="0" applyNumberFormat="0" applyBorder="0" applyAlignment="0" applyProtection="0"/>
    <xf numFmtId="0" fontId="77" fillId="57" borderId="0" applyNumberFormat="0" applyBorder="0" applyAlignment="0" applyProtection="0"/>
    <xf numFmtId="0" fontId="77" fillId="58" borderId="0" applyNumberFormat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34" borderId="50" applyNumberFormat="0" applyFont="0" applyAlignment="0" applyProtection="0"/>
    <xf numFmtId="0" fontId="76" fillId="36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40" borderId="0" applyNumberFormat="0" applyBorder="0" applyAlignment="0" applyProtection="0"/>
    <xf numFmtId="0" fontId="76" fillId="41" borderId="0" applyNumberFormat="0" applyBorder="0" applyAlignment="0" applyProtection="0"/>
    <xf numFmtId="0" fontId="76" fillId="42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6" fillId="54" borderId="0" applyNumberFormat="0" applyBorder="0" applyAlignment="0" applyProtection="0"/>
    <xf numFmtId="0" fontId="76" fillId="56" borderId="0" applyNumberFormat="0" applyBorder="0" applyAlignment="0" applyProtection="0"/>
    <xf numFmtId="0" fontId="76" fillId="57" borderId="0" applyNumberFormat="0" applyBorder="0" applyAlignment="0" applyProtection="0"/>
    <xf numFmtId="0" fontId="76" fillId="58" borderId="0" applyNumberFormat="0" applyBorder="0" applyAlignment="0" applyProtection="0"/>
    <xf numFmtId="0" fontId="75" fillId="0" borderId="0" applyNumberFormat="0" applyFont="0" applyFill="0" applyBorder="0" applyAlignment="0" applyProtection="0"/>
    <xf numFmtId="0" fontId="75" fillId="34" borderId="50" applyNumberFormat="0" applyFont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0" fontId="75" fillId="58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4" fillId="34" borderId="50" applyNumberFormat="0" applyFont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34" borderId="50" applyNumberFormat="0" applyFont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34" borderId="50" applyNumberFormat="0" applyFont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34" borderId="50" applyNumberFormat="0" applyFont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34" borderId="50" applyNumberFormat="0" applyFont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69" fillId="0" borderId="0" applyNumberFormat="0" applyFont="0" applyFill="0" applyBorder="0" applyAlignment="0" applyProtection="0"/>
    <xf numFmtId="0" fontId="69" fillId="34" borderId="50" applyNumberFormat="0" applyFont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34" borderId="50" applyNumberFormat="0" applyFont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66" fillId="0" borderId="0" applyFont="0" applyFill="0" applyBorder="0" applyAlignment="0" applyProtection="0"/>
    <xf numFmtId="0" fontId="66" fillId="34" borderId="50" applyNumberFormat="0" applyFont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5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0" fontId="65" fillId="34" borderId="5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58" borderId="0" applyNumberFormat="0" applyBorder="0" applyAlignment="0" applyProtection="0"/>
    <xf numFmtId="0" fontId="64" fillId="0" borderId="0" applyNumberFormat="0" applyFont="0" applyFill="0" applyBorder="0" applyAlignment="0" applyProtection="0"/>
    <xf numFmtId="43" fontId="64" fillId="0" borderId="0" applyFont="0" applyFill="0" applyBorder="0" applyAlignment="0" applyProtection="0"/>
    <xf numFmtId="0" fontId="64" fillId="34" borderId="50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162" fillId="0" borderId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162" fillId="0" borderId="0"/>
    <xf numFmtId="0" fontId="63" fillId="0" borderId="0" applyNumberFormat="0" applyFont="0" applyFill="0" applyBorder="0" applyAlignment="0" applyProtection="0"/>
    <xf numFmtId="43" fontId="162" fillId="0" borderId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43" fontId="162" fillId="0" borderId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50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34" borderId="50" applyNumberFormat="0" applyFont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62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34" borderId="50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34" borderId="50" applyNumberFormat="0" applyFont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34" borderId="50" applyNumberFormat="0" applyFont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34" borderId="50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8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34" borderId="50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34" borderId="50" applyNumberFormat="0" applyFont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6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34" borderId="50" applyNumberFormat="0" applyFont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56" borderId="0" applyNumberFormat="0" applyBorder="0" applyAlignment="0" applyProtection="0"/>
    <xf numFmtId="0" fontId="54" fillId="57" borderId="0" applyNumberFormat="0" applyBorder="0" applyAlignment="0" applyProtection="0"/>
    <xf numFmtId="0" fontId="54" fillId="58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34" borderId="50" applyNumberFormat="0" applyFont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3" fillId="5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4" borderId="50" applyNumberFormat="0" applyFont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34" borderId="50" applyNumberFormat="0" applyFont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34" borderId="50" applyNumberFormat="0" applyFont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6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34" borderId="50" applyNumberFormat="0" applyFont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8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34" borderId="50" applyNumberFormat="0" applyFont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34" borderId="50" applyNumberFormat="0" applyFont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6" fillId="58" borderId="0" applyNumberFormat="0" applyBorder="0" applyAlignment="0" applyProtection="0"/>
    <xf numFmtId="0" fontId="45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5" fillId="34" borderId="50" applyNumberFormat="0" applyFont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34" borderId="50" applyNumberFormat="0" applyFont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34" borderId="50" applyNumberFormat="0" applyFont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34" borderId="50" applyNumberFormat="0" applyFont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34" borderId="50" applyNumberFormat="0" applyFont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8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34" borderId="50" applyNumberFormat="0" applyFont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34" borderId="50" applyNumberFormat="0" applyFont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34" borderId="50" applyNumberFormat="0" applyFont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34" borderId="50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34" borderId="50" applyNumberFormat="0" applyFont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34" borderId="50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50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34" borderId="50" applyNumberFormat="0" applyFont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34" borderId="50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34" borderId="50" applyNumberFormat="0" applyFont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50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34" borderId="50" applyNumberFormat="0" applyFont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34" borderId="50" applyNumberFormat="0" applyFont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50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34" borderId="50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34" borderId="50" applyNumberFormat="0" applyFont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6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4" borderId="50" applyNumberFormat="0" applyFont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50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34" borderId="50" applyNumberFormat="0" applyFont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34" borderId="50" applyNumberFormat="0" applyFont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4" borderId="0" applyNumberFormat="0" applyBorder="0" applyAlignment="0" applyProtection="0"/>
    <xf numFmtId="0" fontId="20" fillId="56" borderId="0" applyNumberFormat="0" applyBorder="0" applyAlignment="0" applyProtection="0"/>
    <xf numFmtId="0" fontId="20" fillId="57" borderId="0" applyNumberFormat="0" applyBorder="0" applyAlignment="0" applyProtection="0"/>
    <xf numFmtId="0" fontId="20" fillId="58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34" borderId="50" applyNumberFormat="0" applyFont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34" borderId="50" applyNumberFormat="0" applyFont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6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34" borderId="50" applyNumberFormat="0" applyFont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34" borderId="50" applyNumberFormat="0" applyFont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34" borderId="50" applyNumberFormat="0" applyFont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34" borderId="50" applyNumberFormat="0" applyFont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34" borderId="50" applyNumberFormat="0" applyFont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34" borderId="50" applyNumberFormat="0" applyFont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34" borderId="50" applyNumberFormat="0" applyFont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34" borderId="50" applyNumberFormat="0" applyFont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34" borderId="50" applyNumberFormat="0" applyFont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34" borderId="50" applyNumberFormat="0" applyFont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34" borderId="50" applyNumberFormat="0" applyFont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34" borderId="50" applyNumberFormat="0" applyFont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34" borderId="50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34" borderId="50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34" borderId="50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4" borderId="50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34" borderId="50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</cellStyleXfs>
  <cellXfs count="245">
    <xf numFmtId="0" fontId="0" fillId="0" borderId="0" xfId="0"/>
    <xf numFmtId="0" fontId="111" fillId="0" borderId="1" xfId="1" applyFont="1" applyBorder="1"/>
    <xf numFmtId="14" fontId="113" fillId="2" borderId="8" xfId="1" applyNumberFormat="1" applyFont="1" applyFill="1" applyBorder="1"/>
    <xf numFmtId="4" fontId="113" fillId="2" borderId="8" xfId="1" applyNumberFormat="1" applyFont="1" applyFill="1" applyBorder="1" applyAlignment="1">
      <alignment shrinkToFit="1"/>
    </xf>
    <xf numFmtId="166" fontId="113" fillId="2" borderId="9" xfId="1" applyNumberFormat="1" applyFont="1" applyFill="1" applyBorder="1" applyAlignment="1">
      <alignment horizontal="right"/>
    </xf>
    <xf numFmtId="14" fontId="113" fillId="2" borderId="8" xfId="1" applyNumberFormat="1" applyFont="1" applyFill="1" applyBorder="1" applyAlignment="1">
      <alignment horizontal="left"/>
    </xf>
    <xf numFmtId="166" fontId="113" fillId="2" borderId="8" xfId="1" applyNumberFormat="1" applyFont="1" applyFill="1" applyBorder="1" applyAlignment="1">
      <alignment shrinkToFit="1"/>
    </xf>
    <xf numFmtId="14" fontId="113" fillId="2" borderId="11" xfId="1" applyNumberFormat="1" applyFont="1" applyFill="1" applyBorder="1" applyAlignment="1">
      <alignment horizontal="left"/>
    </xf>
    <xf numFmtId="4" fontId="113" fillId="2" borderId="11" xfId="1" applyNumberFormat="1" applyFont="1" applyFill="1" applyBorder="1" applyAlignment="1">
      <alignment shrinkToFit="1"/>
    </xf>
    <xf numFmtId="166" fontId="113" fillId="2" borderId="12" xfId="1" applyNumberFormat="1" applyFont="1" applyFill="1" applyBorder="1" applyAlignment="1">
      <alignment horizontal="right"/>
    </xf>
    <xf numFmtId="14" fontId="114" fillId="3" borderId="8" xfId="1" applyNumberFormat="1" applyFont="1" applyFill="1" applyBorder="1" applyAlignment="1">
      <alignment horizontal="left" shrinkToFit="1"/>
    </xf>
    <xf numFmtId="167" fontId="114" fillId="3" borderId="2" xfId="1" applyNumberFormat="1" applyFont="1" applyFill="1" applyBorder="1" applyAlignment="1">
      <alignment shrinkToFit="1"/>
    </xf>
    <xf numFmtId="14" fontId="114" fillId="3" borderId="8" xfId="1" applyNumberFormat="1" applyFont="1" applyFill="1" applyBorder="1" applyAlignment="1">
      <alignment horizontal="left"/>
    </xf>
    <xf numFmtId="4" fontId="114" fillId="3" borderId="8" xfId="1" applyNumberFormat="1" applyFont="1" applyFill="1" applyBorder="1" applyAlignment="1">
      <alignment shrinkToFit="1"/>
    </xf>
    <xf numFmtId="14" fontId="114" fillId="3" borderId="7" xfId="1" applyNumberFormat="1" applyFont="1" applyFill="1" applyBorder="1" applyAlignment="1">
      <alignment horizontal="left"/>
    </xf>
    <xf numFmtId="166" fontId="114" fillId="3" borderId="9" xfId="1" applyNumberFormat="1" applyFont="1" applyFill="1" applyBorder="1" applyAlignment="1">
      <alignment horizontal="right"/>
    </xf>
    <xf numFmtId="14" fontId="119" fillId="0" borderId="0" xfId="1" applyNumberFormat="1" applyFont="1"/>
    <xf numFmtId="166" fontId="119" fillId="0" borderId="0" xfId="1" applyNumberFormat="1" applyFont="1"/>
    <xf numFmtId="14" fontId="114" fillId="3" borderId="11" xfId="1" applyNumberFormat="1" applyFont="1" applyFill="1" applyBorder="1" applyAlignment="1">
      <alignment horizontal="left"/>
    </xf>
    <xf numFmtId="4" fontId="114" fillId="3" borderId="11" xfId="1" applyNumberFormat="1" applyFont="1" applyFill="1" applyBorder="1" applyAlignment="1">
      <alignment shrinkToFit="1"/>
    </xf>
    <xf numFmtId="166" fontId="114" fillId="3" borderId="12" xfId="1" applyNumberFormat="1" applyFont="1" applyFill="1" applyBorder="1" applyAlignment="1">
      <alignment horizontal="right"/>
    </xf>
    <xf numFmtId="2" fontId="120" fillId="0" borderId="0" xfId="1" applyNumberFormat="1" applyFont="1" applyAlignment="1">
      <alignment horizontal="left"/>
    </xf>
    <xf numFmtId="165" fontId="113" fillId="0" borderId="0" xfId="1" applyNumberFormat="1" applyFont="1"/>
    <xf numFmtId="3" fontId="121" fillId="0" borderId="0" xfId="1" applyNumberFormat="1" applyFont="1"/>
    <xf numFmtId="166" fontId="121" fillId="0" borderId="0" xfId="1" applyNumberFormat="1" applyFont="1"/>
    <xf numFmtId="3" fontId="117" fillId="0" borderId="0" xfId="1" applyNumberFormat="1" applyFont="1"/>
    <xf numFmtId="165" fontId="122" fillId="0" borderId="0" xfId="1" applyNumberFormat="1" applyFont="1"/>
    <xf numFmtId="0" fontId="119" fillId="0" borderId="0" xfId="1" applyFont="1"/>
    <xf numFmtId="14" fontId="124" fillId="2" borderId="8" xfId="1" applyNumberFormat="1" applyFont="1" applyFill="1" applyBorder="1"/>
    <xf numFmtId="0" fontId="111" fillId="0" borderId="16" xfId="1" applyFont="1" applyBorder="1" applyAlignment="1">
      <alignment horizontal="left"/>
    </xf>
    <xf numFmtId="0" fontId="111" fillId="0" borderId="16" xfId="1" applyFont="1" applyBorder="1"/>
    <xf numFmtId="4" fontId="111" fillId="0" borderId="17" xfId="1" applyNumberFormat="1" applyFont="1" applyBorder="1"/>
    <xf numFmtId="14" fontId="114" fillId="3" borderId="18" xfId="1" applyNumberFormat="1" applyFont="1" applyFill="1" applyBorder="1" applyAlignment="1">
      <alignment horizontal="left"/>
    </xf>
    <xf numFmtId="4" fontId="114" fillId="3" borderId="18" xfId="1" applyNumberFormat="1" applyFont="1" applyFill="1" applyBorder="1" applyAlignment="1">
      <alignment shrinkToFit="1"/>
    </xf>
    <xf numFmtId="166" fontId="114" fillId="3" borderId="19" xfId="1" applyNumberFormat="1" applyFont="1" applyFill="1" applyBorder="1" applyAlignment="1">
      <alignment horizontal="right"/>
    </xf>
    <xf numFmtId="168" fontId="114" fillId="3" borderId="9" xfId="1" applyNumberFormat="1" applyFont="1" applyFill="1" applyBorder="1" applyAlignment="1">
      <alignment horizontal="left" shrinkToFit="1"/>
    </xf>
    <xf numFmtId="166" fontId="116" fillId="3" borderId="14" xfId="1" applyNumberFormat="1" applyFont="1" applyFill="1" applyBorder="1" applyAlignment="1">
      <alignment horizontal="left"/>
    </xf>
    <xf numFmtId="166" fontId="114" fillId="3" borderId="20" xfId="1" applyNumberFormat="1" applyFont="1" applyFill="1" applyBorder="1" applyAlignment="1">
      <alignment horizontal="left" shrinkToFit="1"/>
    </xf>
    <xf numFmtId="166" fontId="114" fillId="3" borderId="20" xfId="1" applyNumberFormat="1" applyFont="1" applyFill="1" applyBorder="1" applyAlignment="1">
      <alignment horizontal="right" shrinkToFit="1"/>
    </xf>
    <xf numFmtId="166" fontId="114" fillId="3" borderId="4" xfId="1" applyNumberFormat="1" applyFont="1" applyFill="1" applyBorder="1" applyAlignment="1">
      <alignment horizontal="left" shrinkToFit="1"/>
    </xf>
    <xf numFmtId="14" fontId="114" fillId="3" borderId="3" xfId="1" applyNumberFormat="1" applyFont="1" applyFill="1" applyBorder="1" applyAlignment="1">
      <alignment shrinkToFit="1"/>
    </xf>
    <xf numFmtId="14" fontId="115" fillId="3" borderId="7" xfId="1" applyNumberFormat="1" applyFont="1" applyFill="1" applyBorder="1" applyAlignment="1">
      <alignment vertical="center" shrinkToFit="1"/>
    </xf>
    <xf numFmtId="14" fontId="115" fillId="3" borderId="8" xfId="1" applyNumberFormat="1" applyFont="1" applyFill="1" applyBorder="1" applyAlignment="1">
      <alignment vertical="center" shrinkToFit="1"/>
    </xf>
    <xf numFmtId="1" fontId="114" fillId="3" borderId="7" xfId="1" applyNumberFormat="1" applyFont="1" applyFill="1" applyBorder="1" applyAlignment="1">
      <alignment horizontal="left" shrinkToFit="1"/>
    </xf>
    <xf numFmtId="2" fontId="120" fillId="0" borderId="25" xfId="1" applyNumberFormat="1" applyFont="1" applyBorder="1" applyAlignment="1">
      <alignment horizontal="left"/>
    </xf>
    <xf numFmtId="2" fontId="120" fillId="0" borderId="26" xfId="1" applyNumberFormat="1" applyFont="1" applyBorder="1" applyAlignment="1">
      <alignment horizontal="left"/>
    </xf>
    <xf numFmtId="166" fontId="120" fillId="0" borderId="27" xfId="1" applyNumberFormat="1" applyFont="1" applyBorder="1"/>
    <xf numFmtId="2" fontId="120" fillId="0" borderId="28" xfId="1" applyNumberFormat="1" applyFont="1" applyBorder="1" applyAlignment="1">
      <alignment horizontal="left"/>
    </xf>
    <xf numFmtId="166" fontId="120" fillId="0" borderId="29" xfId="1" applyNumberFormat="1" applyFont="1" applyBorder="1"/>
    <xf numFmtId="3" fontId="117" fillId="0" borderId="28" xfId="1" applyNumberFormat="1" applyFont="1" applyBorder="1"/>
    <xf numFmtId="166" fontId="117" fillId="0" borderId="29" xfId="1" applyNumberFormat="1" applyFont="1" applyBorder="1"/>
    <xf numFmtId="3" fontId="120" fillId="0" borderId="30" xfId="1" applyNumberFormat="1" applyFont="1" applyBorder="1"/>
    <xf numFmtId="3" fontId="120" fillId="0" borderId="23" xfId="1" applyNumberFormat="1" applyFont="1" applyBorder="1"/>
    <xf numFmtId="165" fontId="123" fillId="0" borderId="23" xfId="1" applyNumberFormat="1" applyFont="1" applyBorder="1"/>
    <xf numFmtId="166" fontId="120" fillId="0" borderId="24" xfId="1" applyNumberFormat="1" applyFont="1" applyBorder="1"/>
    <xf numFmtId="0" fontId="0" fillId="4" borderId="8" xfId="0" applyFill="1" applyBorder="1"/>
    <xf numFmtId="14" fontId="114" fillId="3" borderId="41" xfId="1" applyNumberFormat="1" applyFont="1" applyFill="1" applyBorder="1" applyAlignment="1">
      <alignment horizontal="left"/>
    </xf>
    <xf numFmtId="4" fontId="114" fillId="3" borderId="41" xfId="1" applyNumberFormat="1" applyFont="1" applyFill="1" applyBorder="1" applyAlignment="1">
      <alignment shrinkToFit="1"/>
    </xf>
    <xf numFmtId="166" fontId="114" fillId="3" borderId="42" xfId="1" applyNumberFormat="1" applyFont="1" applyFill="1" applyBorder="1" applyAlignment="1">
      <alignment horizontal="right"/>
    </xf>
    <xf numFmtId="14" fontId="113" fillId="2" borderId="10" xfId="1" applyNumberFormat="1" applyFont="1" applyFill="1" applyBorder="1" applyAlignment="1">
      <alignment horizontal="right"/>
    </xf>
    <xf numFmtId="14" fontId="113" fillId="2" borderId="21" xfId="1" applyNumberFormat="1" applyFont="1" applyFill="1" applyBorder="1" applyAlignment="1">
      <alignment horizontal="left"/>
    </xf>
    <xf numFmtId="165" fontId="110" fillId="4" borderId="8" xfId="1" applyNumberFormat="1" applyFill="1" applyBorder="1"/>
    <xf numFmtId="164" fontId="118" fillId="0" borderId="18" xfId="1" applyNumberFormat="1" applyFont="1" applyBorder="1"/>
    <xf numFmtId="14" fontId="114" fillId="3" borderId="22" xfId="1" applyNumberFormat="1" applyFont="1" applyFill="1" applyBorder="1" applyAlignment="1">
      <alignment horizontal="left"/>
    </xf>
    <xf numFmtId="14" fontId="114" fillId="3" borderId="40" xfId="1" applyNumberFormat="1" applyFont="1" applyFill="1" applyBorder="1" applyAlignment="1">
      <alignment horizontal="left"/>
    </xf>
    <xf numFmtId="14" fontId="114" fillId="3" borderId="53" xfId="1" applyNumberFormat="1" applyFont="1" applyFill="1" applyBorder="1" applyAlignment="1">
      <alignment horizontal="left"/>
    </xf>
    <xf numFmtId="14" fontId="114" fillId="3" borderId="2" xfId="1" applyNumberFormat="1" applyFont="1" applyFill="1" applyBorder="1" applyAlignment="1">
      <alignment horizontal="left" shrinkToFit="1"/>
    </xf>
    <xf numFmtId="14" fontId="114" fillId="3" borderId="7" xfId="1" applyNumberFormat="1" applyFont="1" applyFill="1" applyBorder="1" applyAlignment="1">
      <alignment horizontal="left" shrinkToFit="1"/>
    </xf>
    <xf numFmtId="14" fontId="113" fillId="2" borderId="22" xfId="1" applyNumberFormat="1" applyFont="1" applyFill="1" applyBorder="1" applyAlignment="1">
      <alignment horizontal="left"/>
    </xf>
    <xf numFmtId="14" fontId="113" fillId="2" borderId="7" xfId="1" applyNumberFormat="1" applyFont="1" applyFill="1" applyBorder="1" applyAlignment="1">
      <alignment horizontal="right"/>
    </xf>
    <xf numFmtId="0" fontId="111" fillId="0" borderId="15" xfId="1" applyFont="1" applyBorder="1" applyAlignment="1">
      <alignment horizontal="left"/>
    </xf>
    <xf numFmtId="164" fontId="110" fillId="4" borderId="8" xfId="1" applyNumberFormat="1" applyFill="1" applyBorder="1" applyAlignment="1">
      <alignment horizontal="right" vertical="center"/>
    </xf>
    <xf numFmtId="0" fontId="111" fillId="0" borderId="3" xfId="1" applyFont="1" applyBorder="1"/>
    <xf numFmtId="3" fontId="112" fillId="0" borderId="3" xfId="1" applyNumberFormat="1" applyFont="1" applyBorder="1" applyAlignment="1">
      <alignment horizontal="left"/>
    </xf>
    <xf numFmtId="2" fontId="111" fillId="0" borderId="3" xfId="1" applyNumberFormat="1" applyFont="1" applyBorder="1"/>
    <xf numFmtId="2" fontId="111" fillId="0" borderId="4" xfId="1" applyNumberFormat="1" applyFont="1" applyBorder="1"/>
    <xf numFmtId="14" fontId="110" fillId="4" borderId="10" xfId="1" applyNumberFormat="1" applyFill="1" applyBorder="1" applyAlignment="1">
      <alignment horizontal="left"/>
    </xf>
    <xf numFmtId="166" fontId="113" fillId="0" borderId="9" xfId="1" applyNumberFormat="1" applyFont="1" applyBorder="1"/>
    <xf numFmtId="14" fontId="117" fillId="0" borderId="21" xfId="1" applyNumberFormat="1" applyFont="1" applyBorder="1"/>
    <xf numFmtId="164" fontId="118" fillId="0" borderId="11" xfId="1" applyNumberFormat="1" applyFont="1" applyBorder="1"/>
    <xf numFmtId="14" fontId="119" fillId="0" borderId="11" xfId="1" applyNumberFormat="1" applyFont="1" applyBorder="1"/>
    <xf numFmtId="166" fontId="119" fillId="0" borderId="12" xfId="1" applyNumberFormat="1" applyFont="1" applyBorder="1"/>
    <xf numFmtId="43" fontId="0" fillId="0" borderId="0" xfId="150" applyFont="1"/>
    <xf numFmtId="0" fontId="111" fillId="0" borderId="55" xfId="1" applyFont="1" applyBorder="1"/>
    <xf numFmtId="4" fontId="111" fillId="0" borderId="56" xfId="1" applyNumberFormat="1" applyFont="1" applyBorder="1"/>
    <xf numFmtId="4" fontId="102" fillId="0" borderId="8" xfId="191" applyNumberFormat="1" applyBorder="1" applyAlignment="1">
      <alignment horizontal="right"/>
    </xf>
    <xf numFmtId="4" fontId="102" fillId="0" borderId="0" xfId="191" applyNumberFormat="1" applyAlignment="1">
      <alignment horizontal="right"/>
    </xf>
    <xf numFmtId="4" fontId="0" fillId="0" borderId="0" xfId="0" applyNumberFormat="1"/>
    <xf numFmtId="43" fontId="0" fillId="0" borderId="0" xfId="0" applyNumberFormat="1"/>
    <xf numFmtId="14" fontId="113" fillId="0" borderId="2" xfId="1" applyNumberFormat="1" applyFont="1" applyBorder="1" applyAlignment="1">
      <alignment horizontal="right"/>
    </xf>
    <xf numFmtId="14" fontId="113" fillId="0" borderId="3" xfId="1" applyNumberFormat="1" applyFont="1" applyBorder="1"/>
    <xf numFmtId="4" fontId="113" fillId="0" borderId="3" xfId="1" applyNumberFormat="1" applyFont="1" applyBorder="1" applyAlignment="1">
      <alignment shrinkToFit="1"/>
    </xf>
    <xf numFmtId="166" fontId="113" fillId="0" borderId="4" xfId="1" applyNumberFormat="1" applyFont="1" applyBorder="1" applyAlignment="1">
      <alignment horizontal="right"/>
    </xf>
    <xf numFmtId="14" fontId="113" fillId="0" borderId="7" xfId="1" applyNumberFormat="1" applyFont="1" applyBorder="1" applyAlignment="1">
      <alignment horizontal="right"/>
    </xf>
    <xf numFmtId="14" fontId="113" fillId="0" borderId="8" xfId="1" applyNumberFormat="1" applyFont="1" applyBorder="1"/>
    <xf numFmtId="4" fontId="113" fillId="0" borderId="8" xfId="1" applyNumberFormat="1" applyFont="1" applyBorder="1" applyAlignment="1">
      <alignment shrinkToFit="1"/>
    </xf>
    <xf numFmtId="166" fontId="113" fillId="0" borderId="9" xfId="1" applyNumberFormat="1" applyFont="1" applyBorder="1" applyAlignment="1">
      <alignment horizontal="right"/>
    </xf>
    <xf numFmtId="169" fontId="107" fillId="0" borderId="0" xfId="101" applyNumberFormat="1" applyFill="1" applyBorder="1" applyAlignment="1">
      <alignment horizontal="right"/>
    </xf>
    <xf numFmtId="4" fontId="107" fillId="0" borderId="29" xfId="101" applyNumberFormat="1" applyFill="1" applyBorder="1" applyAlignment="1">
      <alignment horizontal="right"/>
    </xf>
    <xf numFmtId="170" fontId="0" fillId="0" borderId="0" xfId="0" applyNumberFormat="1"/>
    <xf numFmtId="14" fontId="163" fillId="2" borderId="8" xfId="1" applyNumberFormat="1" applyFont="1" applyFill="1" applyBorder="1"/>
    <xf numFmtId="166" fontId="163" fillId="2" borderId="9" xfId="1" applyNumberFormat="1" applyFont="1" applyFill="1" applyBorder="1" applyAlignment="1">
      <alignment horizontal="right"/>
    </xf>
    <xf numFmtId="4" fontId="163" fillId="2" borderId="8" xfId="1" applyNumberFormat="1" applyFont="1" applyFill="1" applyBorder="1" applyAlignment="1">
      <alignment shrinkToFit="1"/>
    </xf>
    <xf numFmtId="14" fontId="110" fillId="4" borderId="10" xfId="1" applyNumberFormat="1" applyFill="1" applyBorder="1" applyAlignment="1">
      <alignment horizontal="right"/>
    </xf>
    <xf numFmtId="43" fontId="95" fillId="0" borderId="0" xfId="335" applyFont="1"/>
    <xf numFmtId="4" fontId="94" fillId="0" borderId="0" xfId="355" applyNumberFormat="1"/>
    <xf numFmtId="164" fontId="0" fillId="0" borderId="0" xfId="0" applyNumberFormat="1"/>
    <xf numFmtId="169" fontId="93" fillId="0" borderId="0" xfId="375" applyNumberFormat="1" applyAlignment="1">
      <alignment horizontal="left"/>
    </xf>
    <xf numFmtId="166" fontId="113" fillId="0" borderId="13" xfId="1" applyNumberFormat="1" applyFont="1" applyBorder="1"/>
    <xf numFmtId="0" fontId="111" fillId="0" borderId="52" xfId="1" applyFont="1" applyBorder="1" applyAlignment="1">
      <alignment horizontal="left"/>
    </xf>
    <xf numFmtId="0" fontId="111" fillId="0" borderId="55" xfId="1" applyFont="1" applyBorder="1" applyAlignment="1">
      <alignment horizontal="left"/>
    </xf>
    <xf numFmtId="14" fontId="114" fillId="3" borderId="5" xfId="1" applyNumberFormat="1" applyFont="1" applyFill="1" applyBorder="1" applyAlignment="1">
      <alignment horizontal="left" shrinkToFit="1"/>
    </xf>
    <xf numFmtId="14" fontId="114" fillId="3" borderId="6" xfId="1" applyNumberFormat="1" applyFont="1" applyFill="1" applyBorder="1" applyAlignment="1">
      <alignment shrinkToFit="1"/>
    </xf>
    <xf numFmtId="167" fontId="114" fillId="3" borderId="5" xfId="1" applyNumberFormat="1" applyFont="1" applyFill="1" applyBorder="1" applyAlignment="1">
      <alignment shrinkToFit="1"/>
    </xf>
    <xf numFmtId="166" fontId="114" fillId="3" borderId="14" xfId="1" applyNumberFormat="1" applyFont="1" applyFill="1" applyBorder="1" applyAlignment="1">
      <alignment horizontal="left" shrinkToFit="1"/>
    </xf>
    <xf numFmtId="14" fontId="113" fillId="0" borderId="1" xfId="1" applyNumberFormat="1" applyFont="1" applyBorder="1" applyAlignment="1">
      <alignment horizontal="right"/>
    </xf>
    <xf numFmtId="14" fontId="113" fillId="0" borderId="10" xfId="1" applyNumberFormat="1" applyFont="1" applyBorder="1" applyAlignment="1">
      <alignment horizontal="right"/>
    </xf>
    <xf numFmtId="169" fontId="107" fillId="0" borderId="10" xfId="101" applyNumberFormat="1" applyFill="1" applyBorder="1" applyAlignment="1">
      <alignment horizontal="right"/>
    </xf>
    <xf numFmtId="14" fontId="113" fillId="27" borderId="2" xfId="1" applyNumberFormat="1" applyFont="1" applyFill="1" applyBorder="1" applyAlignment="1">
      <alignment horizontal="right"/>
    </xf>
    <xf numFmtId="14" fontId="113" fillId="27" borderId="3" xfId="1" applyNumberFormat="1" applyFont="1" applyFill="1" applyBorder="1"/>
    <xf numFmtId="4" fontId="113" fillId="27" borderId="3" xfId="1" applyNumberFormat="1" applyFont="1" applyFill="1" applyBorder="1" applyAlignment="1">
      <alignment shrinkToFit="1"/>
    </xf>
    <xf numFmtId="166" fontId="113" fillId="27" borderId="4" xfId="1" applyNumberFormat="1" applyFont="1" applyFill="1" applyBorder="1" applyAlignment="1">
      <alignment horizontal="right"/>
    </xf>
    <xf numFmtId="0" fontId="164" fillId="0" borderId="8" xfId="0" applyFont="1" applyBorder="1" applyAlignment="1">
      <alignment horizontal="center" vertical="center" wrapText="1"/>
    </xf>
    <xf numFmtId="4" fontId="0" fillId="0" borderId="8" xfId="0" applyNumberFormat="1" applyBorder="1"/>
    <xf numFmtId="0" fontId="157" fillId="0" borderId="1" xfId="0" applyFont="1" applyBorder="1" applyAlignment="1">
      <alignment horizontal="center"/>
    </xf>
    <xf numFmtId="3" fontId="157" fillId="0" borderId="3" xfId="0" applyNumberFormat="1" applyFont="1" applyBorder="1" applyAlignment="1">
      <alignment horizontal="center"/>
    </xf>
    <xf numFmtId="167" fontId="157" fillId="0" borderId="3" xfId="0" applyNumberFormat="1" applyFont="1" applyBorder="1" applyAlignment="1">
      <alignment horizontal="center"/>
    </xf>
    <xf numFmtId="170" fontId="157" fillId="0" borderId="4" xfId="0" applyNumberFormat="1" applyFont="1" applyBorder="1" applyAlignment="1">
      <alignment horizontal="center"/>
    </xf>
    <xf numFmtId="0" fontId="157" fillId="0" borderId="2" xfId="0" applyFont="1" applyBorder="1" applyAlignment="1">
      <alignment horizontal="center"/>
    </xf>
    <xf numFmtId="0" fontId="157" fillId="0" borderId="3" xfId="0" applyFont="1" applyBorder="1" applyAlignment="1">
      <alignment horizontal="center"/>
    </xf>
    <xf numFmtId="4" fontId="157" fillId="0" borderId="4" xfId="0" applyNumberFormat="1" applyFont="1" applyBorder="1" applyAlignment="1">
      <alignment horizontal="center"/>
    </xf>
    <xf numFmtId="169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171" fontId="0" fillId="0" borderId="8" xfId="0" applyNumberFormat="1" applyBorder="1" applyAlignment="1">
      <alignment horizontal="right"/>
    </xf>
    <xf numFmtId="3" fontId="0" fillId="0" borderId="8" xfId="0" applyNumberFormat="1" applyBorder="1"/>
    <xf numFmtId="172" fontId="0" fillId="0" borderId="8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14" fontId="0" fillId="0" borderId="10" xfId="0" applyNumberFormat="1" applyBorder="1" applyAlignment="1">
      <alignment horizontal="center"/>
    </xf>
    <xf numFmtId="4" fontId="0" fillId="0" borderId="8" xfId="86" applyNumberFormat="1" applyFont="1" applyBorder="1"/>
    <xf numFmtId="172" fontId="0" fillId="0" borderId="8" xfId="0" applyNumberFormat="1" applyBorder="1"/>
    <xf numFmtId="170" fontId="0" fillId="0" borderId="9" xfId="0" applyNumberFormat="1" applyBorder="1"/>
    <xf numFmtId="0" fontId="0" fillId="27" borderId="10" xfId="0" applyFill="1" applyBorder="1"/>
    <xf numFmtId="0" fontId="0" fillId="27" borderId="7" xfId="0" applyFill="1" applyBorder="1"/>
    <xf numFmtId="0" fontId="0" fillId="27" borderId="8" xfId="0" applyFill="1" applyBorder="1"/>
    <xf numFmtId="4" fontId="0" fillId="27" borderId="9" xfId="0" applyNumberFormat="1" applyFill="1" applyBorder="1"/>
    <xf numFmtId="169" fontId="0" fillId="0" borderId="8" xfId="396" applyNumberFormat="1" applyFont="1" applyFill="1" applyBorder="1" applyAlignment="1">
      <alignment horizontal="left"/>
    </xf>
    <xf numFmtId="49" fontId="0" fillId="0" borderId="8" xfId="396" applyNumberFormat="1" applyFont="1" applyFill="1" applyBorder="1" applyAlignment="1">
      <alignment horizontal="left"/>
    </xf>
    <xf numFmtId="171" fontId="0" fillId="0" borderId="8" xfId="396" applyNumberFormat="1" applyFont="1" applyFill="1" applyBorder="1" applyAlignment="1">
      <alignment horizontal="right"/>
    </xf>
    <xf numFmtId="3" fontId="0" fillId="0" borderId="8" xfId="396" applyNumberFormat="1" applyFont="1" applyFill="1" applyBorder="1"/>
    <xf numFmtId="172" fontId="0" fillId="0" borderId="8" xfId="396" applyNumberFormat="1" applyFont="1" applyFill="1" applyBorder="1" applyAlignment="1">
      <alignment horizontal="right"/>
    </xf>
    <xf numFmtId="4" fontId="0" fillId="0" borderId="8" xfId="396" applyNumberFormat="1" applyFont="1" applyFill="1" applyBorder="1" applyAlignment="1">
      <alignment horizontal="right"/>
    </xf>
    <xf numFmtId="0" fontId="0" fillId="0" borderId="8" xfId="396" applyFont="1" applyFill="1" applyBorder="1"/>
    <xf numFmtId="167" fontId="0" fillId="0" borderId="8" xfId="0" applyNumberFormat="1" applyBorder="1"/>
    <xf numFmtId="14" fontId="0" fillId="0" borderId="10" xfId="0" applyNumberFormat="1" applyBorder="1"/>
    <xf numFmtId="0" fontId="0" fillId="0" borderId="7" xfId="0" applyBorder="1"/>
    <xf numFmtId="0" fontId="0" fillId="0" borderId="8" xfId="0" applyBorder="1"/>
    <xf numFmtId="4" fontId="0" fillId="0" borderId="9" xfId="0" applyNumberFormat="1" applyBorder="1"/>
    <xf numFmtId="167" fontId="0" fillId="0" borderId="8" xfId="396" applyNumberFormat="1" applyFont="1" applyFill="1" applyBorder="1"/>
    <xf numFmtId="169" fontId="0" fillId="0" borderId="8" xfId="417" applyNumberFormat="1" applyFont="1" applyFill="1" applyBorder="1" applyAlignment="1">
      <alignment horizontal="left"/>
    </xf>
    <xf numFmtId="49" fontId="0" fillId="0" borderId="8" xfId="417" applyNumberFormat="1" applyFont="1" applyFill="1" applyBorder="1" applyAlignment="1">
      <alignment horizontal="left"/>
    </xf>
    <xf numFmtId="171" fontId="0" fillId="0" borderId="8" xfId="417" applyNumberFormat="1" applyFont="1" applyFill="1" applyBorder="1" applyAlignment="1">
      <alignment horizontal="right"/>
    </xf>
    <xf numFmtId="3" fontId="0" fillId="0" borderId="8" xfId="417" applyNumberFormat="1" applyFont="1" applyFill="1" applyBorder="1"/>
    <xf numFmtId="172" fontId="0" fillId="0" borderId="8" xfId="417" applyNumberFormat="1" applyFont="1" applyFill="1" applyBorder="1" applyAlignment="1">
      <alignment horizontal="right"/>
    </xf>
    <xf numFmtId="4" fontId="0" fillId="0" borderId="8" xfId="417" applyNumberFormat="1" applyFont="1" applyFill="1" applyBorder="1" applyAlignment="1">
      <alignment horizontal="right"/>
    </xf>
    <xf numFmtId="0" fontId="0" fillId="0" borderId="10" xfId="0" applyBorder="1"/>
    <xf numFmtId="4" fontId="0" fillId="0" borderId="0" xfId="417" applyNumberFormat="1" applyFont="1" applyFill="1" applyBorder="1" applyAlignment="1">
      <alignment horizontal="right"/>
    </xf>
    <xf numFmtId="14" fontId="0" fillId="0" borderId="21" xfId="0" applyNumberFormat="1" applyBorder="1" applyAlignment="1">
      <alignment horizontal="center"/>
    </xf>
    <xf numFmtId="4" fontId="0" fillId="0" borderId="23" xfId="86" applyNumberFormat="1" applyFont="1" applyBorder="1"/>
    <xf numFmtId="3" fontId="0" fillId="0" borderId="11" xfId="0" applyNumberFormat="1" applyBorder="1"/>
    <xf numFmtId="167" fontId="0" fillId="0" borderId="11" xfId="0" applyNumberFormat="1" applyBorder="1"/>
    <xf numFmtId="170" fontId="0" fillId="0" borderId="12" xfId="0" applyNumberFormat="1" applyBorder="1"/>
    <xf numFmtId="0" fontId="0" fillId="0" borderId="60" xfId="0" applyBorder="1"/>
    <xf numFmtId="0" fontId="0" fillId="0" borderId="40" xfId="0" applyBorder="1"/>
    <xf numFmtId="0" fontId="0" fillId="0" borderId="41" xfId="0" applyBorder="1"/>
    <xf numFmtId="4" fontId="0" fillId="0" borderId="42" xfId="0" applyNumberFormat="1" applyBorder="1"/>
    <xf numFmtId="0" fontId="0" fillId="0" borderId="1" xfId="0" applyBorder="1" applyAlignment="1">
      <alignment horizontal="center"/>
    </xf>
    <xf numFmtId="164" fontId="0" fillId="0" borderId="3" xfId="0" applyNumberFormat="1" applyBorder="1"/>
    <xf numFmtId="3" fontId="0" fillId="0" borderId="3" xfId="0" applyNumberFormat="1" applyBorder="1"/>
    <xf numFmtId="167" fontId="0" fillId="0" borderId="3" xfId="0" applyNumberFormat="1" applyBorder="1"/>
    <xf numFmtId="170" fontId="0" fillId="0" borderId="4" xfId="0" applyNumberFormat="1" applyBorder="1"/>
    <xf numFmtId="0" fontId="0" fillId="0" borderId="1" xfId="0" applyBorder="1"/>
    <xf numFmtId="4" fontId="0" fillId="27" borderId="4" xfId="0" applyNumberFormat="1" applyFill="1" applyBorder="1"/>
    <xf numFmtId="0" fontId="0" fillId="0" borderId="10" xfId="0" applyBorder="1" applyAlignment="1">
      <alignment horizontal="center"/>
    </xf>
    <xf numFmtId="164" fontId="0" fillId="0" borderId="8" xfId="0" applyNumberFormat="1" applyBorder="1"/>
    <xf numFmtId="0" fontId="165" fillId="0" borderId="8" xfId="0" applyFont="1" applyBorder="1" applyAlignment="1">
      <alignment horizontal="right"/>
    </xf>
    <xf numFmtId="0" fontId="0" fillId="0" borderId="11" xfId="0" applyBorder="1"/>
    <xf numFmtId="0" fontId="0" fillId="0" borderId="21" xfId="0" applyBorder="1"/>
    <xf numFmtId="4" fontId="0" fillId="0" borderId="12" xfId="0" applyNumberFormat="1" applyBorder="1"/>
    <xf numFmtId="169" fontId="89" fillId="0" borderId="0" xfId="439" applyNumberFormat="1" applyAlignment="1">
      <alignment horizontal="left"/>
    </xf>
    <xf numFmtId="4" fontId="89" fillId="0" borderId="0" xfId="439" applyNumberFormat="1"/>
    <xf numFmtId="3" fontId="0" fillId="0" borderId="0" xfId="0" applyNumberFormat="1"/>
    <xf numFmtId="169" fontId="83" fillId="0" borderId="0" xfId="562" applyNumberFormat="1" applyAlignment="1">
      <alignment horizontal="left"/>
    </xf>
    <xf numFmtId="43" fontId="83" fillId="0" borderId="0" xfId="563" applyFont="1"/>
    <xf numFmtId="43" fontId="80" fillId="0" borderId="0" xfId="1212" applyFont="1"/>
    <xf numFmtId="169" fontId="77" fillId="0" borderId="0" xfId="1274" applyNumberFormat="1" applyAlignment="1">
      <alignment horizontal="left"/>
    </xf>
    <xf numFmtId="43" fontId="77" fillId="0" borderId="0" xfId="1275" applyFont="1"/>
    <xf numFmtId="43" fontId="73" fillId="0" borderId="8" xfId="1357" applyFont="1" applyBorder="1"/>
    <xf numFmtId="169" fontId="70" fillId="0" borderId="0" xfId="1419" applyNumberFormat="1" applyAlignment="1">
      <alignment horizontal="left"/>
    </xf>
    <xf numFmtId="43" fontId="70" fillId="0" borderId="0" xfId="1420" applyFont="1"/>
    <xf numFmtId="169" fontId="69" fillId="0" borderId="0" xfId="1440" applyNumberFormat="1" applyAlignment="1">
      <alignment horizontal="left"/>
    </xf>
    <xf numFmtId="4" fontId="69" fillId="0" borderId="0" xfId="1440" applyNumberFormat="1"/>
    <xf numFmtId="43" fontId="68" fillId="0" borderId="0" xfId="1461" applyFont="1"/>
    <xf numFmtId="43" fontId="68" fillId="0" borderId="0" xfId="150" applyFont="1" applyAlignment="1">
      <alignment horizontal="left"/>
    </xf>
    <xf numFmtId="43" fontId="69" fillId="0" borderId="0" xfId="150" applyFont="1" applyAlignment="1">
      <alignment horizontal="left"/>
    </xf>
    <xf numFmtId="169" fontId="65" fillId="0" borderId="0" xfId="1504" applyNumberFormat="1" applyAlignment="1">
      <alignment horizontal="left"/>
    </xf>
    <xf numFmtId="43" fontId="65" fillId="0" borderId="0" xfId="1505" applyFont="1"/>
    <xf numFmtId="169" fontId="62" fillId="0" borderId="0" xfId="1887" applyNumberFormat="1" applyAlignment="1">
      <alignment horizontal="left"/>
    </xf>
    <xf numFmtId="43" fontId="62" fillId="0" borderId="0" xfId="1888" applyFont="1"/>
    <xf numFmtId="169" fontId="61" fillId="0" borderId="0" xfId="1908" applyNumberFormat="1" applyAlignment="1">
      <alignment horizontal="left"/>
    </xf>
    <xf numFmtId="4" fontId="61" fillId="0" borderId="0" xfId="1908" applyNumberFormat="1"/>
    <xf numFmtId="169" fontId="59" fillId="0" borderId="0" xfId="1948" applyNumberFormat="1" applyAlignment="1">
      <alignment horizontal="left"/>
    </xf>
    <xf numFmtId="4" fontId="59" fillId="0" borderId="0" xfId="1948" applyNumberFormat="1"/>
    <xf numFmtId="43" fontId="58" fillId="0" borderId="0" xfId="1969" applyFont="1"/>
    <xf numFmtId="169" fontId="55" fillId="0" borderId="0" xfId="1887" applyNumberFormat="1" applyFont="1" applyAlignment="1">
      <alignment horizontal="left"/>
    </xf>
    <xf numFmtId="169" fontId="52" fillId="0" borderId="0" xfId="1887" applyNumberFormat="1" applyFont="1" applyAlignment="1">
      <alignment horizontal="left"/>
    </xf>
    <xf numFmtId="170" fontId="0" fillId="0" borderId="8" xfId="0" applyNumberFormat="1" applyBorder="1"/>
    <xf numFmtId="169" fontId="51" fillId="0" borderId="0" xfId="2069" applyNumberFormat="1" applyAlignment="1">
      <alignment horizontal="left"/>
    </xf>
    <xf numFmtId="4" fontId="51" fillId="0" borderId="0" xfId="2069" applyNumberFormat="1"/>
    <xf numFmtId="169" fontId="42" fillId="0" borderId="0" xfId="2251" applyNumberFormat="1" applyAlignment="1">
      <alignment horizontal="left"/>
    </xf>
    <xf numFmtId="4" fontId="42" fillId="0" borderId="0" xfId="2251" applyNumberFormat="1"/>
    <xf numFmtId="4" fontId="38" fillId="27" borderId="0" xfId="2251" applyNumberFormat="1" applyFont="1" applyFill="1"/>
    <xf numFmtId="43" fontId="0" fillId="27" borderId="0" xfId="0" applyNumberFormat="1" applyFill="1"/>
    <xf numFmtId="0" fontId="167" fillId="0" borderId="10" xfId="0" applyFont="1" applyBorder="1"/>
    <xf numFmtId="4" fontId="37" fillId="0" borderId="8" xfId="2331" applyNumberFormat="1" applyBorder="1"/>
    <xf numFmtId="43" fontId="0" fillId="27" borderId="0" xfId="150" applyFont="1" applyFill="1"/>
    <xf numFmtId="169" fontId="24" fillId="0" borderId="0" xfId="2596" applyNumberFormat="1" applyAlignment="1">
      <alignment horizontal="left"/>
    </xf>
    <xf numFmtId="43" fontId="24" fillId="0" borderId="0" xfId="2597" applyFont="1"/>
    <xf numFmtId="0" fontId="0" fillId="0" borderId="23" xfId="0" applyBorder="1" applyAlignment="1">
      <alignment horizontal="center"/>
    </xf>
    <xf numFmtId="0" fontId="160" fillId="2" borderId="54" xfId="100" applyFont="1" applyFill="1" applyBorder="1" applyAlignment="1">
      <alignment horizontal="center" vertical="center"/>
    </xf>
    <xf numFmtId="0" fontId="160" fillId="2" borderId="52" xfId="100" applyFont="1" applyFill="1" applyBorder="1" applyAlignment="1">
      <alignment horizontal="center" vertical="center"/>
    </xf>
    <xf numFmtId="0" fontId="160" fillId="2" borderId="16" xfId="100" applyFont="1" applyFill="1" applyBorder="1" applyAlignment="1">
      <alignment horizontal="center" vertical="center"/>
    </xf>
    <xf numFmtId="0" fontId="160" fillId="2" borderId="17" xfId="100" applyFont="1" applyFill="1" applyBorder="1" applyAlignment="1">
      <alignment horizontal="center" vertical="center"/>
    </xf>
    <xf numFmtId="14" fontId="119" fillId="0" borderId="30" xfId="1" applyNumberFormat="1" applyFont="1" applyBorder="1" applyAlignment="1">
      <alignment horizontal="center"/>
    </xf>
    <xf numFmtId="14" fontId="119" fillId="0" borderId="23" xfId="1" applyNumberFormat="1" applyFont="1" applyBorder="1" applyAlignment="1">
      <alignment horizontal="center"/>
    </xf>
    <xf numFmtId="14" fontId="119" fillId="0" borderId="53" xfId="1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4" xfId="0" applyBorder="1" applyAlignment="1">
      <alignment horizontal="center"/>
    </xf>
    <xf numFmtId="0" fontId="157" fillId="0" borderId="57" xfId="0" applyFont="1" applyBorder="1" applyAlignment="1">
      <alignment horizontal="center" vertical="center"/>
    </xf>
    <xf numFmtId="0" fontId="157" fillId="0" borderId="58" xfId="0" applyFont="1" applyBorder="1" applyAlignment="1">
      <alignment horizontal="center" vertical="center"/>
    </xf>
    <xf numFmtId="0" fontId="157" fillId="0" borderId="59" xfId="0" applyFont="1" applyBorder="1" applyAlignment="1">
      <alignment horizontal="center" vertical="center"/>
    </xf>
    <xf numFmtId="0" fontId="0" fillId="27" borderId="3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27" borderId="21" xfId="0" applyFill="1" applyBorder="1" applyAlignment="1">
      <alignment horizontal="center"/>
    </xf>
    <xf numFmtId="0" fontId="0" fillId="27" borderId="11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3084">
    <cellStyle name="%20 - Vurgu1" xfId="61" builtinId="30" customBuiltin="1"/>
    <cellStyle name="%20 - Vurgu1 10" xfId="213" xr:uid="{EBC6EDB1-55EB-46AD-8EA6-38F91FDD4FE4}"/>
    <cellStyle name="%20 - Vurgu1 10 2" xfId="739" xr:uid="{E1D44E82-B36E-4D29-AFF5-3D6C8ECC374B}"/>
    <cellStyle name="%20 - Vurgu1 10 3" xfId="1738" xr:uid="{82C3B1FB-CC95-402D-80C4-534F2BE561DD}"/>
    <cellStyle name="%20 - Vurgu1 100" xfId="2885" xr:uid="{70D47134-2AB0-4F85-99F3-5392806BBE19}"/>
    <cellStyle name="%20 - Vurgu1 101" xfId="2905" xr:uid="{1904074F-73FC-43C2-B60E-3A9F76CFB4F6}"/>
    <cellStyle name="%20 - Vurgu1 102" xfId="2925" xr:uid="{66AE6886-3058-4A83-8EC0-8CA57B2678C0}"/>
    <cellStyle name="%20 - Vurgu1 103" xfId="2946" xr:uid="{DA62E81B-94D0-432C-9E04-7E3371F78FD1}"/>
    <cellStyle name="%20 - Vurgu1 104" xfId="2966" xr:uid="{928B2B89-B910-4AB5-A56F-2FDB3C7CAE6F}"/>
    <cellStyle name="%20 - Vurgu1 105" xfId="2986" xr:uid="{6A81C159-ED69-45B8-B2AD-C6DD551E6955}"/>
    <cellStyle name="%20 - Vurgu1 106" xfId="3006" xr:uid="{04DD8847-D0C4-4AA5-8FE1-C544C0E9E5FE}"/>
    <cellStyle name="%20 - Vurgu1 107" xfId="3026" xr:uid="{571FDD4F-B62C-4290-995A-DCE8F4509333}"/>
    <cellStyle name="%20 - Vurgu1 108" xfId="3046" xr:uid="{E450A136-F037-4D4E-AFDC-4F92C99D88B3}"/>
    <cellStyle name="%20 - Vurgu1 109" xfId="3066" xr:uid="{B35FA6BD-B7A8-4338-AD5A-CCE244FEADAD}"/>
    <cellStyle name="%20 - Vurgu1 11" xfId="233" xr:uid="{B19D8FA9-E6DE-4E80-9B3E-7D97EA979EC3}"/>
    <cellStyle name="%20 - Vurgu1 11 2" xfId="760" xr:uid="{7658CCB2-3D34-45BC-9AFE-C3BBC18E93FA}"/>
    <cellStyle name="%20 - Vurgu1 11 3" xfId="1758" xr:uid="{411A17FB-AE2B-4192-80D6-A018CD8762D9}"/>
    <cellStyle name="%20 - Vurgu1 12" xfId="253" xr:uid="{7674C156-4AF4-4855-9FE3-38C2DC520BC4}"/>
    <cellStyle name="%20 - Vurgu1 12 2" xfId="780" xr:uid="{129B1C5B-3730-4E74-BE27-C5FBFD84190C}"/>
    <cellStyle name="%20 - Vurgu1 12 3" xfId="1779" xr:uid="{6A9D40A8-5F3B-4BAC-B4BE-239DCF0BB602}"/>
    <cellStyle name="%20 - Vurgu1 13" xfId="274" xr:uid="{7014A08B-E467-4660-BA53-A4205EDEB65F}"/>
    <cellStyle name="%20 - Vurgu1 13 2" xfId="800" xr:uid="{7D2ADA47-3A78-4D6F-8998-FB787DCFF9BF}"/>
    <cellStyle name="%20 - Vurgu1 13 3" xfId="1800" xr:uid="{317EF5BA-5316-49AE-BC6B-813C11ECE962}"/>
    <cellStyle name="%20 - Vurgu1 14" xfId="295" xr:uid="{BDE9E82B-54F1-47F6-AF92-2EA15C23D6E6}"/>
    <cellStyle name="%20 - Vurgu1 14 2" xfId="820" xr:uid="{E944B9D0-8C25-4FC8-9871-FD99A5FD9810}"/>
    <cellStyle name="%20 - Vurgu1 14 3" xfId="1826" xr:uid="{D2CA9643-ECEF-4A61-B16C-BAB2CB50870E}"/>
    <cellStyle name="%20 - Vurgu1 15" xfId="316" xr:uid="{DBCBD691-8E95-4773-B764-DE2C13575166}"/>
    <cellStyle name="%20 - Vurgu1 15 2" xfId="840" xr:uid="{72CC8054-37BD-416B-809F-1443C4DC5CC3}"/>
    <cellStyle name="%20 - Vurgu1 15 3" xfId="1846" xr:uid="{A7C13729-EB39-4A1F-9774-3A6AD186FEDE}"/>
    <cellStyle name="%20 - Vurgu1 16" xfId="337" xr:uid="{BEB239B6-0F02-4956-A9A1-C51E66CFD722}"/>
    <cellStyle name="%20 - Vurgu1 16 2" xfId="861" xr:uid="{CCACB59F-D3C4-438F-9024-5E7D1AA88E12}"/>
    <cellStyle name="%20 - Vurgu1 16 3" xfId="1866" xr:uid="{7DA1CB2B-44ED-4D8D-A24C-3F3A06026FEB}"/>
    <cellStyle name="%20 - Vurgu1 17" xfId="357" xr:uid="{0ABB9191-3CC6-488B-80A6-C474ED99DC9E}"/>
    <cellStyle name="%20 - Vurgu1 17 2" xfId="881" xr:uid="{AFDC6DE7-7913-4B82-9924-F3F4E68E9906}"/>
    <cellStyle name="%20 - Vurgu1 18" xfId="378" xr:uid="{C74F592C-CEBE-4BCE-A188-32A63F32984A}"/>
    <cellStyle name="%20 - Vurgu1 18 2" xfId="901" xr:uid="{F984AC60-DF84-45AB-98BD-23E407E73CD0}"/>
    <cellStyle name="%20 - Vurgu1 19" xfId="399" xr:uid="{8C0EA2A5-E98A-4912-933E-BAAC34FAD5D2}"/>
    <cellStyle name="%20 - Vurgu1 19 2" xfId="921" xr:uid="{CD3D5151-8C28-4A25-AB1B-D8DA8C31C1D4}"/>
    <cellStyle name="%20 - Vurgu1 2" xfId="3" xr:uid="{00000000-0005-0000-0000-000001000000}"/>
    <cellStyle name="%20 - Vurgu1 2 2" xfId="1577" xr:uid="{7089B16C-9954-4E9F-9553-87EC7943ED7C}"/>
    <cellStyle name="%20 - Vurgu1 20" xfId="421" xr:uid="{7D750CD0-262D-4175-8E43-2D0E2A854F0B}"/>
    <cellStyle name="%20 - Vurgu1 20 2" xfId="942" xr:uid="{846C0371-F56F-4F55-969D-1157F1842DCD}"/>
    <cellStyle name="%20 - Vurgu1 21" xfId="441" xr:uid="{EF112DFA-192C-43DD-A595-82F11952E158}"/>
    <cellStyle name="%20 - Vurgu1 21 2" xfId="962" xr:uid="{00232276-AD93-4BED-A188-2852430AB9FC}"/>
    <cellStyle name="%20 - Vurgu1 22" xfId="462" xr:uid="{82087EF1-B9E6-4D9F-BD3D-2AC3E7306D44}"/>
    <cellStyle name="%20 - Vurgu1 22 2" xfId="983" xr:uid="{DA259C20-0486-4C61-899D-09854D72B830}"/>
    <cellStyle name="%20 - Vurgu1 23" xfId="482" xr:uid="{DE7BE780-3640-4458-A4F1-36FEA291E051}"/>
    <cellStyle name="%20 - Vurgu1 23 2" xfId="1005" xr:uid="{E2DCFE9C-35A8-44B3-972C-61D86C088158}"/>
    <cellStyle name="%20 - Vurgu1 24" xfId="503" xr:uid="{6E168B5C-2E3D-45A2-A2B7-EF4861A0CB5B}"/>
    <cellStyle name="%20 - Vurgu1 24 2" xfId="1026" xr:uid="{3E413F85-E84D-4EA8-AD2E-E35111D3E38B}"/>
    <cellStyle name="%20 - Vurgu1 25" xfId="523" xr:uid="{043B85FA-964C-401B-A283-4C0A208958C2}"/>
    <cellStyle name="%20 - Vurgu1 25 2" xfId="1047" xr:uid="{9F7F436F-0102-4A17-BBB0-6F51416AD2F7}"/>
    <cellStyle name="%20 - Vurgu1 26" xfId="544" xr:uid="{7729D26D-B0EF-4644-B1A8-06A85C1AF6B8}"/>
    <cellStyle name="%20 - Vurgu1 26 2" xfId="1068" xr:uid="{272875FE-9171-4264-8321-A40BA4EE797A}"/>
    <cellStyle name="%20 - Vurgu1 27" xfId="1089" xr:uid="{347145D7-7D85-470F-AABA-108C39E95F93}"/>
    <cellStyle name="%20 - Vurgu1 28" xfId="1110" xr:uid="{6BC48367-4300-4DD5-9E78-0BE5B8BE0AA8}"/>
    <cellStyle name="%20 - Vurgu1 29" xfId="1130" xr:uid="{1F2C453E-0D43-4F99-BDBD-7674165ADC40}"/>
    <cellStyle name="%20 - Vurgu1 3" xfId="88" xr:uid="{00000000-0005-0000-0000-000002000000}"/>
    <cellStyle name="%20 - Vurgu1 3 2" xfId="596" xr:uid="{AAC65051-CFDF-4750-A44C-92DF55109C8B}"/>
    <cellStyle name="%20 - Vurgu1 3 3" xfId="1597" xr:uid="{436F716E-7804-4EB3-8171-F77A874FA1D1}"/>
    <cellStyle name="%20 - Vurgu1 30" xfId="1151" xr:uid="{18278FA7-6DB1-4930-A208-F1F93D1CBAE1}"/>
    <cellStyle name="%20 - Vurgu1 31" xfId="565" xr:uid="{9816668C-13E2-42A9-903A-22278FA51E92}"/>
    <cellStyle name="%20 - Vurgu1 32" xfId="1172" xr:uid="{84A60C6F-A019-421F-B746-DB74F908E822}"/>
    <cellStyle name="%20 - Vurgu1 33" xfId="1193" xr:uid="{52C2323C-6707-4FD7-BC7D-E4BB36BE53B3}"/>
    <cellStyle name="%20 - Vurgu1 34" xfId="1214" xr:uid="{D01DBC7C-9C7E-4DF4-9421-D4A8FA788112}"/>
    <cellStyle name="%20 - Vurgu1 35" xfId="1235" xr:uid="{3435F8D5-F472-453E-890B-1359A8BA9A52}"/>
    <cellStyle name="%20 - Vurgu1 36" xfId="1256" xr:uid="{BCFBC67D-4536-412F-BED1-AA108C4D1CE1}"/>
    <cellStyle name="%20 - Vurgu1 37" xfId="1277" xr:uid="{B8FE9761-272B-44AF-839E-29103EEB61BF}"/>
    <cellStyle name="%20 - Vurgu1 38" xfId="1298" xr:uid="{66551987-7F95-4E0C-B001-01C0D6DA5DF4}"/>
    <cellStyle name="%20 - Vurgu1 39" xfId="1318" xr:uid="{6010472D-5354-44D3-908A-A5867BCBD57A}"/>
    <cellStyle name="%20 - Vurgu1 4" xfId="103" xr:uid="{00000000-0005-0000-0000-000003000000}"/>
    <cellStyle name="%20 - Vurgu1 4 2" xfId="616" xr:uid="{8E4FB383-A221-4F0C-A5D3-8B977C0975CF}"/>
    <cellStyle name="%20 - Vurgu1 4 3" xfId="1617" xr:uid="{C54E056E-6D63-4C53-9FE7-ED9255CC2EFB}"/>
    <cellStyle name="%20 - Vurgu1 40" xfId="1338" xr:uid="{902C0C0B-0449-4F8E-ABCD-35AA714B3646}"/>
    <cellStyle name="%20 - Vurgu1 41" xfId="1359" xr:uid="{9EBCA540-73BB-4D97-B031-6DA252D67AFF}"/>
    <cellStyle name="%20 - Vurgu1 42" xfId="1380" xr:uid="{F4D0DBE2-23F5-4C6C-A727-8FA14312F21E}"/>
    <cellStyle name="%20 - Vurgu1 43" xfId="1401" xr:uid="{C1618564-1393-4800-A8F4-8BDDAEF3CCFF}"/>
    <cellStyle name="%20 - Vurgu1 44" xfId="1422" xr:uid="{FAFEC739-F6D8-406A-9460-FD9114342FB0}"/>
    <cellStyle name="%20 - Vurgu1 45" xfId="1442" xr:uid="{3E868464-2A80-4EBD-89AF-A048BBE5C6B8}"/>
    <cellStyle name="%20 - Vurgu1 46" xfId="1465" xr:uid="{0323D353-4E19-4ABE-BB3A-4D9AE2EAE9AF}"/>
    <cellStyle name="%20 - Vurgu1 47" xfId="1486" xr:uid="{4EF13F28-B136-4093-B623-9EAE3E5535D6}"/>
    <cellStyle name="%20 - Vurgu1 48" xfId="1507" xr:uid="{F4E44723-72BE-4E60-88CA-D89C89D1EFA4}"/>
    <cellStyle name="%20 - Vurgu1 49" xfId="1528" xr:uid="{BD96BD98-E519-4434-B10C-BFB6AF21DA51}"/>
    <cellStyle name="%20 - Vurgu1 5" xfId="117" xr:uid="{00000000-0005-0000-0000-000004000000}"/>
    <cellStyle name="%20 - Vurgu1 5 2" xfId="636" xr:uid="{A0C15791-8454-45CE-8DB8-B158D23E3E0F}"/>
    <cellStyle name="%20 - Vurgu1 5 3" xfId="1637" xr:uid="{2A59FE96-EEDE-40DA-9262-5B5E706CBB37}"/>
    <cellStyle name="%20 - Vurgu1 50" xfId="1548" xr:uid="{257D2C20-B6ED-4E83-8FB4-7F9A3E37FB47}"/>
    <cellStyle name="%20 - Vurgu1 51" xfId="1890" xr:uid="{3B5AEF79-C917-48D3-BDCD-5099160A9C8B}"/>
    <cellStyle name="%20 - Vurgu1 52" xfId="1910" xr:uid="{7D45C3F9-6561-4007-A3E3-A0F2E44BAC02}"/>
    <cellStyle name="%20 - Vurgu1 53" xfId="1930" xr:uid="{0C438614-B514-47DE-9820-3D5AAFFB0723}"/>
    <cellStyle name="%20 - Vurgu1 54" xfId="1950" xr:uid="{BEB689E3-B63F-447C-9A8D-47E44C220C35}"/>
    <cellStyle name="%20 - Vurgu1 55" xfId="1971" xr:uid="{ADE0EEB0-46CF-47EF-9059-AFE4FB93BDCA}"/>
    <cellStyle name="%20 - Vurgu1 56" xfId="1991" xr:uid="{39635AAC-29C7-4D02-BECD-CA5E2A6F37C9}"/>
    <cellStyle name="%20 - Vurgu1 57" xfId="2011" xr:uid="{560CC970-6100-41CC-B2D0-1F5FF44C92C2}"/>
    <cellStyle name="%20 - Vurgu1 58" xfId="2031" xr:uid="{4BF16C97-178E-4A00-BE41-1854499A75CC}"/>
    <cellStyle name="%20 - Vurgu1 59" xfId="2051" xr:uid="{C4D4BF26-40BF-4D95-9793-EDA1D7F13F58}"/>
    <cellStyle name="%20 - Vurgu1 6" xfId="132" xr:uid="{1A5B3DDD-8536-4DDA-9629-33A9AD192FC0}"/>
    <cellStyle name="%20 - Vurgu1 6 2" xfId="657" xr:uid="{BEE14061-C8AE-4234-8110-F2A9175DDFE9}"/>
    <cellStyle name="%20 - Vurgu1 6 3" xfId="1657" xr:uid="{8FF526E0-FA67-40FB-A786-7C442DD68EA0}"/>
    <cellStyle name="%20 - Vurgu1 60" xfId="2071" xr:uid="{E3124654-BED8-4021-9FCB-2607B1B8C852}"/>
    <cellStyle name="%20 - Vurgu1 61" xfId="2091" xr:uid="{8910AC6D-416F-40CE-B100-279FAB3F9741}"/>
    <cellStyle name="%20 - Vurgu1 62" xfId="2111" xr:uid="{58E320D9-17DC-4EDD-B3F6-894D56C7910E}"/>
    <cellStyle name="%20 - Vurgu1 63" xfId="2131" xr:uid="{D97D796C-9206-4AA3-99EF-28CFBA12CAD6}"/>
    <cellStyle name="%20 - Vurgu1 64" xfId="2151" xr:uid="{C804D007-FB2F-40D0-9925-CB63B7BB6456}"/>
    <cellStyle name="%20 - Vurgu1 65" xfId="2171" xr:uid="{A3576D84-6941-47E5-91F0-55A7CEFE39B5}"/>
    <cellStyle name="%20 - Vurgu1 66" xfId="2192" xr:uid="{BD831EEE-2C5F-4F9C-8195-71E7B329198B}"/>
    <cellStyle name="%20 - Vurgu1 67" xfId="2213" xr:uid="{464425C6-9560-48F0-9669-ECCD9C35529E}"/>
    <cellStyle name="%20 - Vurgu1 68" xfId="2233" xr:uid="{A994A5CF-D4DA-4A97-9840-C7B55E3F3BE4}"/>
    <cellStyle name="%20 - Vurgu1 69" xfId="2253" xr:uid="{57C62B3C-9E76-4AA0-A94B-D9B4F60BEFED}"/>
    <cellStyle name="%20 - Vurgu1 7" xfId="153" xr:uid="{20B93A4C-361F-4A4B-BF33-80C643FD44F2}"/>
    <cellStyle name="%20 - Vurgu1 7 2" xfId="677" xr:uid="{3BCA4BBB-9FF8-4B87-B113-EF621F564892}"/>
    <cellStyle name="%20 - Vurgu1 7 3" xfId="1677" xr:uid="{D4C443B1-5C42-4DD7-81D5-870226253A96}"/>
    <cellStyle name="%20 - Vurgu1 70" xfId="2273" xr:uid="{D8EE1049-7BC4-407D-B619-9232A563B3F1}"/>
    <cellStyle name="%20 - Vurgu1 71" xfId="2293" xr:uid="{F68F0622-E851-4034-912B-B8EA9087AE98}"/>
    <cellStyle name="%20 - Vurgu1 72" xfId="2313" xr:uid="{9CBA7CDE-2337-4EF0-AC35-E5D4DDF31950}"/>
    <cellStyle name="%20 - Vurgu1 73" xfId="2333" xr:uid="{543D9477-D22D-4512-8BC7-AFD61C84E073}"/>
    <cellStyle name="%20 - Vurgu1 74" xfId="2354" xr:uid="{581CAAD3-C241-4CA3-9C89-5534F914F47F}"/>
    <cellStyle name="%20 - Vurgu1 75" xfId="2375" xr:uid="{751833F1-68A8-403F-B4B9-4220F2BA2BE7}"/>
    <cellStyle name="%20 - Vurgu1 76" xfId="2395" xr:uid="{0B1DB1E0-385B-4800-BD4B-EA46F9638DF2}"/>
    <cellStyle name="%20 - Vurgu1 77" xfId="2415" xr:uid="{56A7FCD9-3C93-4DA6-A99B-CA9589776D6C}"/>
    <cellStyle name="%20 - Vurgu1 78" xfId="2435" xr:uid="{F3AE49C0-B61E-46C7-AE15-3DBC06EC577F}"/>
    <cellStyle name="%20 - Vurgu1 79" xfId="2456" xr:uid="{DAE82C24-BD62-4E46-9CBD-FCE7ECF3D333}"/>
    <cellStyle name="%20 - Vurgu1 8" xfId="173" xr:uid="{F5168788-C67A-400D-B5DD-FECE1DB1A187}"/>
    <cellStyle name="%20 - Vurgu1 8 2" xfId="698" xr:uid="{9D98CBD7-D7AA-44A0-912C-3370C3334643}"/>
    <cellStyle name="%20 - Vurgu1 8 3" xfId="1697" xr:uid="{0E675E84-311F-4CF6-A509-8FE3C4CD2FD4}"/>
    <cellStyle name="%20 - Vurgu1 80" xfId="2476" xr:uid="{07A8B729-A643-43B9-BAAA-F50EE624C987}"/>
    <cellStyle name="%20 - Vurgu1 81" xfId="2496" xr:uid="{8094E76D-814B-4E18-8D6B-E4BE4597A9FA}"/>
    <cellStyle name="%20 - Vurgu1 82" xfId="2516" xr:uid="{5C2E0C6A-3C7F-4129-8FE4-04C6AB96BB80}"/>
    <cellStyle name="%20 - Vurgu1 83" xfId="2536" xr:uid="{0F6DA695-33B4-467D-8907-A6634468CB12}"/>
    <cellStyle name="%20 - Vurgu1 84" xfId="2557" xr:uid="{312AC42C-05E9-4A9D-AD37-E1A71B096B4D}"/>
    <cellStyle name="%20 - Vurgu1 85" xfId="2578" xr:uid="{E8ECA1B2-5345-4F84-9EFD-10C4E13B1207}"/>
    <cellStyle name="%20 - Vurgu1 86" xfId="2599" xr:uid="{B6E3E54E-6414-467F-ADCF-494E650755A7}"/>
    <cellStyle name="%20 - Vurgu1 87" xfId="2619" xr:uid="{F05A3396-8337-4450-9D0F-8A63716E8850}"/>
    <cellStyle name="%20 - Vurgu1 88" xfId="2639" xr:uid="{71D782C4-41F0-4BF2-AEF4-22F0D0116C0A}"/>
    <cellStyle name="%20 - Vurgu1 89" xfId="2660" xr:uid="{57E39C7C-DFED-4C01-8E06-B9B7C3A9DAE9}"/>
    <cellStyle name="%20 - Vurgu1 9" xfId="193" xr:uid="{2B78792A-F985-4DD1-81FB-0310B5CAE3FF}"/>
    <cellStyle name="%20 - Vurgu1 9 2" xfId="719" xr:uid="{2286FCC5-6C5F-4D18-A625-8AEFE219EE2D}"/>
    <cellStyle name="%20 - Vurgu1 9 3" xfId="1717" xr:uid="{DD5A7DAD-2A69-4590-B387-F3B50AA1B25F}"/>
    <cellStyle name="%20 - Vurgu1 90" xfId="2681" xr:uid="{718132C3-1171-4BA0-8A17-A451FA24E17D}"/>
    <cellStyle name="%20 - Vurgu1 91" xfId="2702" xr:uid="{47A24728-84D0-4ADF-9D6A-874E3393B876}"/>
    <cellStyle name="%20 - Vurgu1 92" xfId="2722" xr:uid="{34A77878-892A-42FF-9E35-5BE957DBA7F3}"/>
    <cellStyle name="%20 - Vurgu1 93" xfId="2742" xr:uid="{F056CD12-EF50-49C4-B6AA-EE266004E073}"/>
    <cellStyle name="%20 - Vurgu1 94" xfId="2763" xr:uid="{14B98249-9385-4D94-8A00-5DDD47FEB860}"/>
    <cellStyle name="%20 - Vurgu1 95" xfId="2784" xr:uid="{C94EF015-C85C-4842-9C29-0A7E71A3A866}"/>
    <cellStyle name="%20 - Vurgu1 96" xfId="2804" xr:uid="{D57EA0B3-8F1E-46B0-86B5-0DD0D9085DC3}"/>
    <cellStyle name="%20 - Vurgu1 97" xfId="2825" xr:uid="{95694952-A680-4865-8B5A-6E2CE06BA2D2}"/>
    <cellStyle name="%20 - Vurgu1 98" xfId="2845" xr:uid="{EB9E6948-209E-48DA-9DCB-CA8903AB22DD}"/>
    <cellStyle name="%20 - Vurgu1 99" xfId="2865" xr:uid="{7CA15DFC-ECBC-4B2F-A491-A346D8E1AFCC}"/>
    <cellStyle name="%20 - Vurgu2" xfId="65" builtinId="34" customBuiltin="1"/>
    <cellStyle name="%20 - Vurgu2 10" xfId="216" xr:uid="{F8484C7B-7BD7-4036-900A-BB53B5C8A272}"/>
    <cellStyle name="%20 - Vurgu2 10 2" xfId="742" xr:uid="{50C01DD6-8AA0-46D8-AF78-162874EFEC55}"/>
    <cellStyle name="%20 - Vurgu2 10 3" xfId="1741" xr:uid="{C050E74F-96E8-4452-966C-01C38D835047}"/>
    <cellStyle name="%20 - Vurgu2 100" xfId="2888" xr:uid="{65EB9C13-EEF7-488D-B3CB-76EA9773CFFB}"/>
    <cellStyle name="%20 - Vurgu2 101" xfId="2908" xr:uid="{04E4E361-166A-41E8-A9B4-B2C83B138C52}"/>
    <cellStyle name="%20 - Vurgu2 102" xfId="2928" xr:uid="{9A7FEC8B-4CE8-492D-9A7B-36BFA94E9AE5}"/>
    <cellStyle name="%20 - Vurgu2 103" xfId="2949" xr:uid="{B1985905-E0F9-441D-890E-C321F25EB67D}"/>
    <cellStyle name="%20 - Vurgu2 104" xfId="2969" xr:uid="{58142B02-33AD-4983-82FA-0FBE418BE16D}"/>
    <cellStyle name="%20 - Vurgu2 105" xfId="2989" xr:uid="{758814F8-E794-41FD-A86C-611895CCD1D3}"/>
    <cellStyle name="%20 - Vurgu2 106" xfId="3009" xr:uid="{68CB7C4E-538E-4033-AB6E-3543BC537EDD}"/>
    <cellStyle name="%20 - Vurgu2 107" xfId="3029" xr:uid="{DE57F6DF-A005-45EB-A014-DD51ADB09ABD}"/>
    <cellStyle name="%20 - Vurgu2 108" xfId="3049" xr:uid="{EEB48E15-4030-42B4-8F6C-2C2F405100CC}"/>
    <cellStyle name="%20 - Vurgu2 109" xfId="3069" xr:uid="{2C180FEC-E4F1-4691-8683-B1E94A0C350A}"/>
    <cellStyle name="%20 - Vurgu2 11" xfId="236" xr:uid="{760F93D7-3642-4899-9BF3-731998DB8B5F}"/>
    <cellStyle name="%20 - Vurgu2 11 2" xfId="763" xr:uid="{5EB48194-02AB-48E5-9BC3-AFD610ACF597}"/>
    <cellStyle name="%20 - Vurgu2 11 3" xfId="1761" xr:uid="{D45F0D26-340F-49FE-87BB-D3A65138D20C}"/>
    <cellStyle name="%20 - Vurgu2 12" xfId="256" xr:uid="{153806D8-BD6F-4721-A8B4-A613959E0E16}"/>
    <cellStyle name="%20 - Vurgu2 12 2" xfId="783" xr:uid="{829B6B4A-030F-46C3-AE15-AFC48FBD978A}"/>
    <cellStyle name="%20 - Vurgu2 12 3" xfId="1782" xr:uid="{9FD8A4A0-B154-431C-B6B7-701EB4125DFC}"/>
    <cellStyle name="%20 - Vurgu2 13" xfId="277" xr:uid="{62E78C09-1CB1-439C-BDEC-5783FDDD0E7E}"/>
    <cellStyle name="%20 - Vurgu2 13 2" xfId="803" xr:uid="{BD2645AD-E29B-4F52-A0DE-7153429349CA}"/>
    <cellStyle name="%20 - Vurgu2 13 3" xfId="1803" xr:uid="{B681C5B2-2070-456A-9932-8E130B473252}"/>
    <cellStyle name="%20 - Vurgu2 14" xfId="298" xr:uid="{0AC9F686-7B2A-46D8-929B-A1450B55C34F}"/>
    <cellStyle name="%20 - Vurgu2 14 2" xfId="823" xr:uid="{21F75B07-0323-4B6E-89B7-0AD39B173504}"/>
    <cellStyle name="%20 - Vurgu2 14 3" xfId="1829" xr:uid="{2CF29219-D37D-416E-AAB8-C743AE5EE33C}"/>
    <cellStyle name="%20 - Vurgu2 15" xfId="319" xr:uid="{D0E3C048-CDA1-49F6-B799-288314726593}"/>
    <cellStyle name="%20 - Vurgu2 15 2" xfId="843" xr:uid="{4B8FAAAC-D71C-441E-A730-ECB1D7FB379C}"/>
    <cellStyle name="%20 - Vurgu2 15 3" xfId="1849" xr:uid="{C9EB597E-483F-4B52-98B9-B093B07AFA74}"/>
    <cellStyle name="%20 - Vurgu2 16" xfId="340" xr:uid="{8C3049F1-A0FD-4719-BE9D-AEAB81641351}"/>
    <cellStyle name="%20 - Vurgu2 16 2" xfId="864" xr:uid="{79C57FA8-95C2-4AD3-A507-ADABFF55EAD6}"/>
    <cellStyle name="%20 - Vurgu2 16 3" xfId="1869" xr:uid="{33333DC3-5204-4314-935E-66274B930BCE}"/>
    <cellStyle name="%20 - Vurgu2 17" xfId="360" xr:uid="{B8C6162F-74A4-48FC-8A4F-E9F34B98E3B3}"/>
    <cellStyle name="%20 - Vurgu2 17 2" xfId="884" xr:uid="{D4AEE883-7E67-46EF-B08F-8F99143C08BE}"/>
    <cellStyle name="%20 - Vurgu2 18" xfId="381" xr:uid="{759130B0-9D7E-4C0D-A2F3-AA48578FD5C7}"/>
    <cellStyle name="%20 - Vurgu2 18 2" xfId="904" xr:uid="{71C33A76-B1DD-4CAE-AAE8-2A449850646B}"/>
    <cellStyle name="%20 - Vurgu2 19" xfId="402" xr:uid="{85A0FD17-0CD2-42A6-B890-D55DD3DCC5D8}"/>
    <cellStyle name="%20 - Vurgu2 19 2" xfId="924" xr:uid="{C06A9EA4-B323-4C62-83F3-B1026B2E8229}"/>
    <cellStyle name="%20 - Vurgu2 2" xfId="4" xr:uid="{00000000-0005-0000-0000-000006000000}"/>
    <cellStyle name="%20 - Vurgu2 2 2" xfId="1580" xr:uid="{9E33686B-59E0-4D14-8A80-04142D39D3B2}"/>
    <cellStyle name="%20 - Vurgu2 20" xfId="424" xr:uid="{0BCD92C2-321D-4840-A899-7C735F35C90C}"/>
    <cellStyle name="%20 - Vurgu2 20 2" xfId="945" xr:uid="{268C9A7B-FAFA-4BEC-9B1A-EC41ECE0B5E7}"/>
    <cellStyle name="%20 - Vurgu2 21" xfId="444" xr:uid="{B7071C38-8BC1-4E6F-87AE-F61762947055}"/>
    <cellStyle name="%20 - Vurgu2 21 2" xfId="965" xr:uid="{5F44EB5E-ADEE-43AC-A3AC-3A2DF09CB22C}"/>
    <cellStyle name="%20 - Vurgu2 22" xfId="465" xr:uid="{68C4B0FF-6329-42CB-BA45-95A599D9EE00}"/>
    <cellStyle name="%20 - Vurgu2 22 2" xfId="986" xr:uid="{1E910292-7209-4C49-82A8-FA6188B4B76A}"/>
    <cellStyle name="%20 - Vurgu2 23" xfId="485" xr:uid="{3B83AC18-8B80-47DB-A158-DB99334B845A}"/>
    <cellStyle name="%20 - Vurgu2 23 2" xfId="1008" xr:uid="{07EAE097-837D-4307-BE76-7254BA8723C7}"/>
    <cellStyle name="%20 - Vurgu2 24" xfId="506" xr:uid="{385ADAA6-F586-483C-AC28-72AD68FDE304}"/>
    <cellStyle name="%20 - Vurgu2 24 2" xfId="1029" xr:uid="{C5047910-231A-472F-B2C3-806F71CD2182}"/>
    <cellStyle name="%20 - Vurgu2 25" xfId="526" xr:uid="{90E7FBA4-874F-430A-A424-4921B5BB7DB2}"/>
    <cellStyle name="%20 - Vurgu2 25 2" xfId="1050" xr:uid="{91E1C8FB-6547-4668-B9B7-0C28D061351B}"/>
    <cellStyle name="%20 - Vurgu2 26" xfId="547" xr:uid="{7B79217C-56FD-4D0E-99B5-CEF4EAD97758}"/>
    <cellStyle name="%20 - Vurgu2 26 2" xfId="1071" xr:uid="{F9D1C3F2-497A-42C9-B021-9F2474DDF907}"/>
    <cellStyle name="%20 - Vurgu2 27" xfId="1092" xr:uid="{F6FE54B1-D414-4AEF-A988-8E5D9429DB7D}"/>
    <cellStyle name="%20 - Vurgu2 28" xfId="1113" xr:uid="{330C6581-09D6-4C9D-893C-D94B704648B9}"/>
    <cellStyle name="%20 - Vurgu2 29" xfId="1133" xr:uid="{53D50EEA-9098-4DF8-9885-48D61E581483}"/>
    <cellStyle name="%20 - Vurgu2 3" xfId="90" xr:uid="{00000000-0005-0000-0000-000007000000}"/>
    <cellStyle name="%20 - Vurgu2 3 2" xfId="599" xr:uid="{AB3BDDBF-3C98-4092-910A-06429EEBFC5E}"/>
    <cellStyle name="%20 - Vurgu2 3 3" xfId="1600" xr:uid="{2041A5DC-B91A-4E21-8633-4834C81CE36C}"/>
    <cellStyle name="%20 - Vurgu2 30" xfId="1154" xr:uid="{BFE1C000-EDF9-4D18-9A3E-434143CD966E}"/>
    <cellStyle name="%20 - Vurgu2 31" xfId="568" xr:uid="{8FA137BD-39BA-40BF-929B-27CE1EEB7E18}"/>
    <cellStyle name="%20 - Vurgu2 32" xfId="1175" xr:uid="{3879E552-322E-4507-BCE8-CE12F57FC380}"/>
    <cellStyle name="%20 - Vurgu2 33" xfId="1196" xr:uid="{E34324F5-D693-4080-B328-8EB63E95E123}"/>
    <cellStyle name="%20 - Vurgu2 34" xfId="1217" xr:uid="{E6A3518E-AD75-476E-A2EA-32A13ED3299A}"/>
    <cellStyle name="%20 - Vurgu2 35" xfId="1238" xr:uid="{666E76FE-FC35-4554-AEB5-5F36F6DD0A71}"/>
    <cellStyle name="%20 - Vurgu2 36" xfId="1259" xr:uid="{508360CD-1738-478F-9998-737CDC29CD65}"/>
    <cellStyle name="%20 - Vurgu2 37" xfId="1280" xr:uid="{4C3DDB92-D3AF-4518-BD33-A7014AFFE34E}"/>
    <cellStyle name="%20 - Vurgu2 38" xfId="1301" xr:uid="{F7EA2B50-B833-4173-9F20-746E6BE605E7}"/>
    <cellStyle name="%20 - Vurgu2 39" xfId="1321" xr:uid="{36448772-71B9-46B0-A4D8-48737F46DE64}"/>
    <cellStyle name="%20 - Vurgu2 4" xfId="105" xr:uid="{00000000-0005-0000-0000-000008000000}"/>
    <cellStyle name="%20 - Vurgu2 4 2" xfId="619" xr:uid="{7926B878-9754-4435-A3B9-0E1395CAB52E}"/>
    <cellStyle name="%20 - Vurgu2 4 3" xfId="1620" xr:uid="{4582DF57-A6B5-477D-94AC-7BE17DD043BC}"/>
    <cellStyle name="%20 - Vurgu2 40" xfId="1341" xr:uid="{6871734A-E7B3-4619-8905-BFD47247AA77}"/>
    <cellStyle name="%20 - Vurgu2 41" xfId="1362" xr:uid="{237F4AD5-7C2F-4FEC-8F64-B4165AE0B157}"/>
    <cellStyle name="%20 - Vurgu2 42" xfId="1383" xr:uid="{D5327EAA-CA92-47EF-B76E-5425A3195415}"/>
    <cellStyle name="%20 - Vurgu2 43" xfId="1404" xr:uid="{F9CA0D95-3F86-4C9C-9010-4D235DDCA202}"/>
    <cellStyle name="%20 - Vurgu2 44" xfId="1425" xr:uid="{02281C01-911B-4749-AC8F-6091299831D8}"/>
    <cellStyle name="%20 - Vurgu2 45" xfId="1445" xr:uid="{598A231B-A6D6-4150-A6E1-1A725CFCAE9D}"/>
    <cellStyle name="%20 - Vurgu2 46" xfId="1468" xr:uid="{9B011E35-5ED6-4B01-8051-A58180EB42BF}"/>
    <cellStyle name="%20 - Vurgu2 47" xfId="1489" xr:uid="{8A83BA9C-8B96-45C2-B509-2D893C8200D5}"/>
    <cellStyle name="%20 - Vurgu2 48" xfId="1510" xr:uid="{9CFB66A2-075A-43F2-9677-26BA8B429A30}"/>
    <cellStyle name="%20 - Vurgu2 49" xfId="1531" xr:uid="{E7F17C5C-7D74-4609-BA62-042774174C3B}"/>
    <cellStyle name="%20 - Vurgu2 5" xfId="119" xr:uid="{00000000-0005-0000-0000-000009000000}"/>
    <cellStyle name="%20 - Vurgu2 5 2" xfId="639" xr:uid="{7EACBE03-6DD0-426D-969D-C43261EA3DBA}"/>
    <cellStyle name="%20 - Vurgu2 5 3" xfId="1640" xr:uid="{A4FF35E1-AD4C-4551-BEB6-4447562D6665}"/>
    <cellStyle name="%20 - Vurgu2 50" xfId="1551" xr:uid="{F599454D-194F-4C4E-9F6B-30DF586CD0FE}"/>
    <cellStyle name="%20 - Vurgu2 51" xfId="1893" xr:uid="{496E29F1-DD44-4815-8BFE-F3872C6FEF08}"/>
    <cellStyle name="%20 - Vurgu2 52" xfId="1913" xr:uid="{27CEC836-CD48-4219-9A35-387716598C9E}"/>
    <cellStyle name="%20 - Vurgu2 53" xfId="1933" xr:uid="{CD792B1F-04C9-4EA8-95BF-B3A4ED842CAF}"/>
    <cellStyle name="%20 - Vurgu2 54" xfId="1953" xr:uid="{0E21A460-22BF-47E6-A71E-2A30DDA5AFA9}"/>
    <cellStyle name="%20 - Vurgu2 55" xfId="1974" xr:uid="{809C84F8-BC23-4A23-BE70-98B49BDF1BE4}"/>
    <cellStyle name="%20 - Vurgu2 56" xfId="1994" xr:uid="{4D576FF9-A64F-4B60-B607-89C6E5E28990}"/>
    <cellStyle name="%20 - Vurgu2 57" xfId="2014" xr:uid="{AB3901B2-0943-453C-9E70-DDB7D9191E21}"/>
    <cellStyle name="%20 - Vurgu2 58" xfId="2034" xr:uid="{3504B397-732F-4B80-B804-8BAE183AE274}"/>
    <cellStyle name="%20 - Vurgu2 59" xfId="2054" xr:uid="{09DFF5A1-DAA7-4D55-AFE2-0F46105F0B4B}"/>
    <cellStyle name="%20 - Vurgu2 6" xfId="135" xr:uid="{C5A3AFBB-D415-4BF0-AC8A-5DAC66634A5E}"/>
    <cellStyle name="%20 - Vurgu2 6 2" xfId="660" xr:uid="{E3D9D1DD-57C6-4F1E-B405-20D62BF59E7E}"/>
    <cellStyle name="%20 - Vurgu2 6 3" xfId="1660" xr:uid="{97019590-1023-40F7-BF2C-B2A160776479}"/>
    <cellStyle name="%20 - Vurgu2 60" xfId="2074" xr:uid="{BAD17839-FC57-436F-BFF6-435866B77616}"/>
    <cellStyle name="%20 - Vurgu2 61" xfId="2094" xr:uid="{FE3BE5C4-4D1A-4A5A-8C94-03E932A11B13}"/>
    <cellStyle name="%20 - Vurgu2 62" xfId="2114" xr:uid="{6414B6EB-4FE4-4AB6-BFC9-8010FCA55B7B}"/>
    <cellStyle name="%20 - Vurgu2 63" xfId="2134" xr:uid="{49BA0221-603F-42B8-826D-F6DB661918B2}"/>
    <cellStyle name="%20 - Vurgu2 64" xfId="2154" xr:uid="{756E6A17-D8EA-4880-88FC-974F2030273E}"/>
    <cellStyle name="%20 - Vurgu2 65" xfId="2174" xr:uid="{32452CAD-2E0C-4E62-ADEA-9C4FE2E8D237}"/>
    <cellStyle name="%20 - Vurgu2 66" xfId="2195" xr:uid="{C5516D6F-2419-4515-B05E-7E2145BDE48F}"/>
    <cellStyle name="%20 - Vurgu2 67" xfId="2216" xr:uid="{0F92BB37-0282-4A2B-94A1-F4D807EA8482}"/>
    <cellStyle name="%20 - Vurgu2 68" xfId="2236" xr:uid="{BE764525-C068-4057-A93F-4CAEE07EC9C0}"/>
    <cellStyle name="%20 - Vurgu2 69" xfId="2256" xr:uid="{1EA3C326-ECCF-40D6-B9A2-CC9F0D218C4E}"/>
    <cellStyle name="%20 - Vurgu2 7" xfId="156" xr:uid="{4DB33F60-59BB-4D53-8AD2-D1EBE65D0041}"/>
    <cellStyle name="%20 - Vurgu2 7 2" xfId="680" xr:uid="{85A06260-2364-47D0-8095-F74BC7B0EF4D}"/>
    <cellStyle name="%20 - Vurgu2 7 3" xfId="1680" xr:uid="{8F2B2605-B517-40A9-A145-32D0D9C4F522}"/>
    <cellStyle name="%20 - Vurgu2 70" xfId="2276" xr:uid="{E443F53B-75EA-4EE3-B8E4-103C7D56C1DA}"/>
    <cellStyle name="%20 - Vurgu2 71" xfId="2296" xr:uid="{02A519E9-8F2D-4F51-8FFE-B7F77D1F95C7}"/>
    <cellStyle name="%20 - Vurgu2 72" xfId="2316" xr:uid="{B2C7F2F8-036F-4F4E-AF4B-9617DDDF6917}"/>
    <cellStyle name="%20 - Vurgu2 73" xfId="2336" xr:uid="{0A39C498-4F8C-49DD-8910-CEFE69986435}"/>
    <cellStyle name="%20 - Vurgu2 74" xfId="2357" xr:uid="{CC74AB05-B7CC-4C90-83EA-57811E156826}"/>
    <cellStyle name="%20 - Vurgu2 75" xfId="2378" xr:uid="{A8B62F44-338A-423C-9A26-135FFBCF0977}"/>
    <cellStyle name="%20 - Vurgu2 76" xfId="2398" xr:uid="{43EEF506-0D38-4914-8145-B64EFC6B947C}"/>
    <cellStyle name="%20 - Vurgu2 77" xfId="2418" xr:uid="{0900D3C7-BB7F-469D-9FB6-F24A657283E3}"/>
    <cellStyle name="%20 - Vurgu2 78" xfId="2438" xr:uid="{C7A3D38B-6B01-41E6-8D78-179B7FAA71BD}"/>
    <cellStyle name="%20 - Vurgu2 79" xfId="2459" xr:uid="{8960137E-3A6E-4009-9C7C-EF5D166E5A7F}"/>
    <cellStyle name="%20 - Vurgu2 8" xfId="176" xr:uid="{0283CDEE-78C6-412D-B045-CB7DA273204E}"/>
    <cellStyle name="%20 - Vurgu2 8 2" xfId="701" xr:uid="{522163E5-CA01-4A22-BC1E-B0D6EB241EEC}"/>
    <cellStyle name="%20 - Vurgu2 8 3" xfId="1700" xr:uid="{F8E67D4B-C457-495D-8BBC-2D913819A134}"/>
    <cellStyle name="%20 - Vurgu2 80" xfId="2479" xr:uid="{32F2D618-C3F1-42C9-9AA6-12CE5220A15D}"/>
    <cellStyle name="%20 - Vurgu2 81" xfId="2499" xr:uid="{33848078-699A-44A1-9178-C654564872A1}"/>
    <cellStyle name="%20 - Vurgu2 82" xfId="2519" xr:uid="{0BC2C90B-9916-43D5-BCF3-ABF45744BF65}"/>
    <cellStyle name="%20 - Vurgu2 83" xfId="2539" xr:uid="{38AC8363-B60F-4AFC-89AC-8E8392D747C8}"/>
    <cellStyle name="%20 - Vurgu2 84" xfId="2560" xr:uid="{C596D005-340C-45FE-A8BC-6300D88D904C}"/>
    <cellStyle name="%20 - Vurgu2 85" xfId="2581" xr:uid="{88462B65-F479-4745-8B50-523A2630E0E2}"/>
    <cellStyle name="%20 - Vurgu2 86" xfId="2602" xr:uid="{CB1B00C1-5C60-41DD-AB14-4BC6133E6B3B}"/>
    <cellStyle name="%20 - Vurgu2 87" xfId="2622" xr:uid="{9BDC6810-219C-4086-8DB2-E60FCD3C5E9D}"/>
    <cellStyle name="%20 - Vurgu2 88" xfId="2642" xr:uid="{13106F10-95FD-45E8-9B82-1C3005531CFD}"/>
    <cellStyle name="%20 - Vurgu2 89" xfId="2663" xr:uid="{5FBC52C6-B081-48FA-A11F-C3A3B8B74E7E}"/>
    <cellStyle name="%20 - Vurgu2 9" xfId="196" xr:uid="{C2BEA726-CA75-4E89-925F-E9EA728FF710}"/>
    <cellStyle name="%20 - Vurgu2 9 2" xfId="722" xr:uid="{BEEB63B0-7490-4A57-A823-B23EF12686A3}"/>
    <cellStyle name="%20 - Vurgu2 9 3" xfId="1720" xr:uid="{8E045582-626A-4262-9200-4CD289658DBD}"/>
    <cellStyle name="%20 - Vurgu2 90" xfId="2684" xr:uid="{14276F55-2ECA-4BE4-A6F6-2DDC9494048A}"/>
    <cellStyle name="%20 - Vurgu2 91" xfId="2705" xr:uid="{BC805832-CE3B-4BB3-8FA1-803BA3CFD29F}"/>
    <cellStyle name="%20 - Vurgu2 92" xfId="2725" xr:uid="{1065A02C-0344-403B-8504-5D439F7C0FD3}"/>
    <cellStyle name="%20 - Vurgu2 93" xfId="2745" xr:uid="{B108B2F1-191D-45DF-AB9B-F2F032DB691F}"/>
    <cellStyle name="%20 - Vurgu2 94" xfId="2766" xr:uid="{DD80E595-6664-4210-9A12-1FEC4781E613}"/>
    <cellStyle name="%20 - Vurgu2 95" xfId="2787" xr:uid="{6DD5156D-173E-417D-89BD-691833BF4B7B}"/>
    <cellStyle name="%20 - Vurgu2 96" xfId="2807" xr:uid="{973B6887-8E05-4EB4-9681-A963490B6E3E}"/>
    <cellStyle name="%20 - Vurgu2 97" xfId="2828" xr:uid="{E9543BB6-784F-4D00-81D6-E31A64EEAA64}"/>
    <cellStyle name="%20 - Vurgu2 98" xfId="2848" xr:uid="{EA554A09-CCC0-4503-848F-C54BE635279B}"/>
    <cellStyle name="%20 - Vurgu2 99" xfId="2868" xr:uid="{58433384-57C4-48B2-A531-85D049618A53}"/>
    <cellStyle name="%20 - Vurgu3" xfId="69" builtinId="38" customBuiltin="1"/>
    <cellStyle name="%20 - Vurgu3 10" xfId="219" xr:uid="{6CF1DB9F-55FE-4814-861B-24821843B0C9}"/>
    <cellStyle name="%20 - Vurgu3 10 2" xfId="745" xr:uid="{E881DAF0-D8C6-4DC5-BEEB-38459D5443B6}"/>
    <cellStyle name="%20 - Vurgu3 10 3" xfId="1744" xr:uid="{67F135EE-F3CB-4FB4-93BD-EAE073540136}"/>
    <cellStyle name="%20 - Vurgu3 100" xfId="2891" xr:uid="{28FF6792-B702-4A0C-91B0-B58491700B17}"/>
    <cellStyle name="%20 - Vurgu3 101" xfId="2911" xr:uid="{01B3CD92-AFD0-4584-B821-D4525E1C77BB}"/>
    <cellStyle name="%20 - Vurgu3 102" xfId="2931" xr:uid="{AABF5DF4-D59F-4615-9277-220ABCD7B8E2}"/>
    <cellStyle name="%20 - Vurgu3 103" xfId="2952" xr:uid="{41DDFF98-EF37-4600-955E-B8B3509DB803}"/>
    <cellStyle name="%20 - Vurgu3 104" xfId="2972" xr:uid="{BD9A870F-06A5-4BAD-BD5F-38EFA8337225}"/>
    <cellStyle name="%20 - Vurgu3 105" xfId="2992" xr:uid="{01B0152F-4142-4E72-ADC3-D91467574842}"/>
    <cellStyle name="%20 - Vurgu3 106" xfId="3012" xr:uid="{D7A02CEC-A390-4FCB-97D3-B538A6C6974A}"/>
    <cellStyle name="%20 - Vurgu3 107" xfId="3032" xr:uid="{F18D7812-D5E7-4C71-9732-57F6429E6817}"/>
    <cellStyle name="%20 - Vurgu3 108" xfId="3052" xr:uid="{1EEFA485-171D-47B5-B1CC-B6688F258113}"/>
    <cellStyle name="%20 - Vurgu3 109" xfId="3072" xr:uid="{04A4CCF9-E8C7-4F59-9AF2-318E18B7C58D}"/>
    <cellStyle name="%20 - Vurgu3 11" xfId="239" xr:uid="{DA156B8E-A09A-47A6-8C9F-67FB097EE95A}"/>
    <cellStyle name="%20 - Vurgu3 11 2" xfId="766" xr:uid="{091C18F2-5C1F-4869-8C87-F41F13F8D9FE}"/>
    <cellStyle name="%20 - Vurgu3 11 3" xfId="1764" xr:uid="{CEDE12D2-5AB4-4C06-B490-9CD086270CD2}"/>
    <cellStyle name="%20 - Vurgu3 12" xfId="259" xr:uid="{F4A68558-BF8A-4D36-912F-9F359A220FD9}"/>
    <cellStyle name="%20 - Vurgu3 12 2" xfId="786" xr:uid="{269C3276-ACC9-4275-B661-E06C93142D58}"/>
    <cellStyle name="%20 - Vurgu3 12 3" xfId="1785" xr:uid="{1423D7E0-461B-49DC-9002-3A1B90A4B55C}"/>
    <cellStyle name="%20 - Vurgu3 13" xfId="280" xr:uid="{FCAC055A-389C-43EA-B29F-94042CB482BB}"/>
    <cellStyle name="%20 - Vurgu3 13 2" xfId="806" xr:uid="{4C583A5E-8BAD-4B68-8743-C389CB486497}"/>
    <cellStyle name="%20 - Vurgu3 13 3" xfId="1806" xr:uid="{FDD840F8-1DE9-492D-B27E-062C4C256538}"/>
    <cellStyle name="%20 - Vurgu3 14" xfId="301" xr:uid="{6F95D0B1-B199-4A56-AC56-A630944627DA}"/>
    <cellStyle name="%20 - Vurgu3 14 2" xfId="826" xr:uid="{FE8B47DC-9F0D-4DBF-88C0-41DB7227095A}"/>
    <cellStyle name="%20 - Vurgu3 14 3" xfId="1832" xr:uid="{C02A5C7E-DCA1-4DAE-A4F8-6F0CC32CD0D0}"/>
    <cellStyle name="%20 - Vurgu3 15" xfId="322" xr:uid="{BA956896-5520-411E-864E-BBCB01884FF8}"/>
    <cellStyle name="%20 - Vurgu3 15 2" xfId="846" xr:uid="{6D9DF0B7-CBCB-47DC-8EA2-F5219D8F0809}"/>
    <cellStyle name="%20 - Vurgu3 15 3" xfId="1852" xr:uid="{FB50FE24-68C8-494F-AC44-80EF8BAFF553}"/>
    <cellStyle name="%20 - Vurgu3 16" xfId="343" xr:uid="{4ABF44C8-0711-44A3-AFA9-4B71308AC7EE}"/>
    <cellStyle name="%20 - Vurgu3 16 2" xfId="867" xr:uid="{7F5737A1-3711-4304-A7FC-529221E47E01}"/>
    <cellStyle name="%20 - Vurgu3 16 3" xfId="1872" xr:uid="{90C5AF8E-EF9C-4B1E-88FD-C4CE3716A77F}"/>
    <cellStyle name="%20 - Vurgu3 17" xfId="363" xr:uid="{C3745565-063C-4309-B120-F2E99C7B473A}"/>
    <cellStyle name="%20 - Vurgu3 17 2" xfId="887" xr:uid="{EA12B0C7-007F-4E75-A292-3A5797BDD816}"/>
    <cellStyle name="%20 - Vurgu3 18" xfId="384" xr:uid="{30EDB6E6-73F9-4D80-8CBD-F8CEF8E3B371}"/>
    <cellStyle name="%20 - Vurgu3 18 2" xfId="907" xr:uid="{21E37AD7-3FD7-4A97-8358-3CA8069B68CB}"/>
    <cellStyle name="%20 - Vurgu3 19" xfId="405" xr:uid="{2F380820-F180-4EA3-A8A9-E2ABD87C4EC4}"/>
    <cellStyle name="%20 - Vurgu3 19 2" xfId="927" xr:uid="{F0F4ABF4-3AEF-4D21-A768-8EEE25333ED2}"/>
    <cellStyle name="%20 - Vurgu3 2" xfId="5" xr:uid="{00000000-0005-0000-0000-00000B000000}"/>
    <cellStyle name="%20 - Vurgu3 2 2" xfId="1583" xr:uid="{4C00D02D-A368-42D6-B4D7-02A72385A5A3}"/>
    <cellStyle name="%20 - Vurgu3 20" xfId="427" xr:uid="{5707FBAE-CCCF-4903-B5D0-4E2F4C84C905}"/>
    <cellStyle name="%20 - Vurgu3 20 2" xfId="948" xr:uid="{73EF447B-B0AE-4AF4-8124-E4F964247B0B}"/>
    <cellStyle name="%20 - Vurgu3 21" xfId="447" xr:uid="{E16E96D7-0079-4F99-929B-F59B0F8B329D}"/>
    <cellStyle name="%20 - Vurgu3 21 2" xfId="968" xr:uid="{46C12A74-C7B2-4D6D-8AA8-F55EE5A414A5}"/>
    <cellStyle name="%20 - Vurgu3 22" xfId="468" xr:uid="{AFCC3B7A-F533-4557-B067-3C4A5904F01E}"/>
    <cellStyle name="%20 - Vurgu3 22 2" xfId="989" xr:uid="{3807640B-CDED-44C9-BA14-2148B7842205}"/>
    <cellStyle name="%20 - Vurgu3 23" xfId="488" xr:uid="{706A3631-B635-4E76-A628-5175F26AAD58}"/>
    <cellStyle name="%20 - Vurgu3 23 2" xfId="1011" xr:uid="{E2989080-CCD7-408A-BA1F-A8D719C79E6D}"/>
    <cellStyle name="%20 - Vurgu3 24" xfId="509" xr:uid="{8BF6BCEA-87F5-4F0E-8F12-8B6FF48D3A03}"/>
    <cellStyle name="%20 - Vurgu3 24 2" xfId="1032" xr:uid="{8ABABEAC-E2D4-4220-9ACE-DE734D37F9E0}"/>
    <cellStyle name="%20 - Vurgu3 25" xfId="529" xr:uid="{12027FCF-EE19-4889-90CD-039E4564E054}"/>
    <cellStyle name="%20 - Vurgu3 25 2" xfId="1053" xr:uid="{3A0C4C7E-5F67-48CE-A77D-13A3463E24E9}"/>
    <cellStyle name="%20 - Vurgu3 26" xfId="550" xr:uid="{96B1C55B-F7EA-490D-98CA-F0C1DA70E721}"/>
    <cellStyle name="%20 - Vurgu3 26 2" xfId="1074" xr:uid="{1FA1FC79-28D8-4891-AB27-D2FF1B87A5E0}"/>
    <cellStyle name="%20 - Vurgu3 27" xfId="1095" xr:uid="{EF377159-6C2E-4225-AA9F-56F017927C1B}"/>
    <cellStyle name="%20 - Vurgu3 28" xfId="1116" xr:uid="{4815E0E3-7B2B-4D87-B843-7AD69D94C54C}"/>
    <cellStyle name="%20 - Vurgu3 29" xfId="1136" xr:uid="{B04AF477-C097-4C58-B84A-8441FE5E5159}"/>
    <cellStyle name="%20 - Vurgu3 3" xfId="92" xr:uid="{00000000-0005-0000-0000-00000C000000}"/>
    <cellStyle name="%20 - Vurgu3 3 2" xfId="602" xr:uid="{863E5E38-EC3D-43D0-BED0-1C83DADF2E7F}"/>
    <cellStyle name="%20 - Vurgu3 3 3" xfId="1603" xr:uid="{C28818DE-2DDE-452E-8546-9A274911CC8D}"/>
    <cellStyle name="%20 - Vurgu3 30" xfId="1157" xr:uid="{033A456A-8F23-436C-AABE-B6B013AE2DDE}"/>
    <cellStyle name="%20 - Vurgu3 31" xfId="571" xr:uid="{6CBC54D0-2F57-468A-BEF7-753A76ED06D6}"/>
    <cellStyle name="%20 - Vurgu3 32" xfId="1178" xr:uid="{FC4BA950-F12B-4F44-A93A-3DF33C38D7F4}"/>
    <cellStyle name="%20 - Vurgu3 33" xfId="1199" xr:uid="{027AC444-2E60-4C5B-A794-331E0C202060}"/>
    <cellStyle name="%20 - Vurgu3 34" xfId="1220" xr:uid="{18E5421E-4210-4F36-99E9-187828F91A34}"/>
    <cellStyle name="%20 - Vurgu3 35" xfId="1241" xr:uid="{3262865C-CD66-4BC3-9A6D-3788BFA3B9BF}"/>
    <cellStyle name="%20 - Vurgu3 36" xfId="1262" xr:uid="{E47262DF-126A-44CB-8618-B4FDA8FC661A}"/>
    <cellStyle name="%20 - Vurgu3 37" xfId="1283" xr:uid="{A395AEEA-24F2-451F-B56B-14DBB88CE165}"/>
    <cellStyle name="%20 - Vurgu3 38" xfId="1304" xr:uid="{C3649BFF-E395-4602-9A49-CC887A2CB471}"/>
    <cellStyle name="%20 - Vurgu3 39" xfId="1324" xr:uid="{ADC96F84-A4EF-4648-B390-0788DD3EC231}"/>
    <cellStyle name="%20 - Vurgu3 4" xfId="107" xr:uid="{00000000-0005-0000-0000-00000D000000}"/>
    <cellStyle name="%20 - Vurgu3 4 2" xfId="622" xr:uid="{CAC5F68E-361E-466C-8BE3-5C750BD14502}"/>
    <cellStyle name="%20 - Vurgu3 4 3" xfId="1623" xr:uid="{8EF25DF4-6434-430C-92A1-EC99F8A6E004}"/>
    <cellStyle name="%20 - Vurgu3 40" xfId="1344" xr:uid="{96D37C0E-25A6-498F-8048-C32B3CBF4755}"/>
    <cellStyle name="%20 - Vurgu3 41" xfId="1365" xr:uid="{F91B3FEE-C75C-41A1-BDA2-AF66CB786C33}"/>
    <cellStyle name="%20 - Vurgu3 42" xfId="1386" xr:uid="{C58D1176-9A21-44A9-ABC0-06EBA42ECFE9}"/>
    <cellStyle name="%20 - Vurgu3 43" xfId="1407" xr:uid="{1B57BA5A-1131-48F6-AC9F-DC57B279BA44}"/>
    <cellStyle name="%20 - Vurgu3 44" xfId="1428" xr:uid="{39EC0BEF-3260-4939-8095-2BB2CB293911}"/>
    <cellStyle name="%20 - Vurgu3 45" xfId="1448" xr:uid="{F2E01446-4A8A-40CA-9961-5E46CB389D41}"/>
    <cellStyle name="%20 - Vurgu3 46" xfId="1471" xr:uid="{993EE6DD-945C-4285-A5EC-1A2ED2F49340}"/>
    <cellStyle name="%20 - Vurgu3 47" xfId="1492" xr:uid="{8396714F-C8C1-4238-B5AC-8EDFBCB202A2}"/>
    <cellStyle name="%20 - Vurgu3 48" xfId="1513" xr:uid="{3A1A1C8D-A8D0-495A-88DF-4E52BDAC5A99}"/>
    <cellStyle name="%20 - Vurgu3 49" xfId="1534" xr:uid="{B79E0E5E-DAA9-4C46-9202-49AA43BF2839}"/>
    <cellStyle name="%20 - Vurgu3 5" xfId="121" xr:uid="{00000000-0005-0000-0000-00000E000000}"/>
    <cellStyle name="%20 - Vurgu3 5 2" xfId="642" xr:uid="{56F0FC9C-48B5-400B-949F-6C775BF8BE93}"/>
    <cellStyle name="%20 - Vurgu3 5 3" xfId="1643" xr:uid="{690905CC-A69B-45DE-A527-74FF2C9B423B}"/>
    <cellStyle name="%20 - Vurgu3 50" xfId="1554" xr:uid="{4B2E2D54-AF5A-4BAB-B53C-06E291E05419}"/>
    <cellStyle name="%20 - Vurgu3 51" xfId="1896" xr:uid="{2227A4CF-7804-435F-98CA-759CC74AD8C1}"/>
    <cellStyle name="%20 - Vurgu3 52" xfId="1916" xr:uid="{29A73ADD-72BC-42BE-99BA-C96B899F86C4}"/>
    <cellStyle name="%20 - Vurgu3 53" xfId="1936" xr:uid="{EF085674-A7BD-4E9C-8207-DC3A1014CA51}"/>
    <cellStyle name="%20 - Vurgu3 54" xfId="1956" xr:uid="{A0C7439E-09B5-4897-AB86-5D1FFC544167}"/>
    <cellStyle name="%20 - Vurgu3 55" xfId="1977" xr:uid="{56FC076B-7492-4EEC-BDB0-06C94CAB4B52}"/>
    <cellStyle name="%20 - Vurgu3 56" xfId="1997" xr:uid="{90833B83-54CB-4091-9C6B-9ED2EB91B6FF}"/>
    <cellStyle name="%20 - Vurgu3 57" xfId="2017" xr:uid="{E31C896F-4ADA-422A-B9D6-F3A7551D2DA4}"/>
    <cellStyle name="%20 - Vurgu3 58" xfId="2037" xr:uid="{E62A03D5-2557-4712-BE0F-70653A0B0E37}"/>
    <cellStyle name="%20 - Vurgu3 59" xfId="2057" xr:uid="{F13FAC21-2F5C-4E07-81B7-278A116E9D7E}"/>
    <cellStyle name="%20 - Vurgu3 6" xfId="138" xr:uid="{AEB75E72-3858-441D-97EB-61C6720EB770}"/>
    <cellStyle name="%20 - Vurgu3 6 2" xfId="663" xr:uid="{74B66363-42E4-4D8F-A9AC-5AB8BE604918}"/>
    <cellStyle name="%20 - Vurgu3 6 3" xfId="1663" xr:uid="{4519E9C0-78D5-4B52-B19F-6F9EF324A9EE}"/>
    <cellStyle name="%20 - Vurgu3 60" xfId="2077" xr:uid="{6D06158F-AC77-42A2-9B65-F181A7B8E4F6}"/>
    <cellStyle name="%20 - Vurgu3 61" xfId="2097" xr:uid="{86F1DF2D-EFA5-48A0-9A68-537C845E3056}"/>
    <cellStyle name="%20 - Vurgu3 62" xfId="2117" xr:uid="{7DCC01A3-5729-4CAF-9375-649D22E55C20}"/>
    <cellStyle name="%20 - Vurgu3 63" xfId="2137" xr:uid="{314D772B-2060-424B-8807-19BAB31FBECD}"/>
    <cellStyle name="%20 - Vurgu3 64" xfId="2157" xr:uid="{C340F651-BAE6-4C51-B9E4-172B5DD25E07}"/>
    <cellStyle name="%20 - Vurgu3 65" xfId="2177" xr:uid="{BEF58DC3-F2C7-4B51-B881-96EAB6E970F2}"/>
    <cellStyle name="%20 - Vurgu3 66" xfId="2198" xr:uid="{A96D3AD4-E3AD-458C-B625-427D71420792}"/>
    <cellStyle name="%20 - Vurgu3 67" xfId="2219" xr:uid="{03B2E4C7-12F6-4257-95CA-D6E70B237C19}"/>
    <cellStyle name="%20 - Vurgu3 68" xfId="2239" xr:uid="{5A4927D6-2C24-4AC9-AD84-ADCE98B0B7C1}"/>
    <cellStyle name="%20 - Vurgu3 69" xfId="2259" xr:uid="{5A8EC4C8-6A01-44D8-ADE1-851E00F8B896}"/>
    <cellStyle name="%20 - Vurgu3 7" xfId="159" xr:uid="{F8A2E1FD-769B-418E-A4ED-3E5EBBF1D4DC}"/>
    <cellStyle name="%20 - Vurgu3 7 2" xfId="683" xr:uid="{5D53A5B6-3092-4753-B828-34446A4203BF}"/>
    <cellStyle name="%20 - Vurgu3 7 3" xfId="1683" xr:uid="{645DF674-D7D7-46F0-AF5D-E80FE43BB718}"/>
    <cellStyle name="%20 - Vurgu3 70" xfId="2279" xr:uid="{B3496964-53F1-442C-BBD3-91C30F437FDB}"/>
    <cellStyle name="%20 - Vurgu3 71" xfId="2299" xr:uid="{F207D5E8-649A-45FF-A56A-9612B84BAE9E}"/>
    <cellStyle name="%20 - Vurgu3 72" xfId="2319" xr:uid="{C1618815-D8EA-46B8-9844-F19C0FB601DB}"/>
    <cellStyle name="%20 - Vurgu3 73" xfId="2339" xr:uid="{611DC546-0EE3-4976-9CCC-72B9138687F5}"/>
    <cellStyle name="%20 - Vurgu3 74" xfId="2360" xr:uid="{BCC57A1B-AF6D-48F5-AA85-8C5460594DD5}"/>
    <cellStyle name="%20 - Vurgu3 75" xfId="2381" xr:uid="{BA1E4B40-3367-4707-9B9C-88530217CF95}"/>
    <cellStyle name="%20 - Vurgu3 76" xfId="2401" xr:uid="{65C6E91D-071C-4A40-B6F6-F602CA2DDB7F}"/>
    <cellStyle name="%20 - Vurgu3 77" xfId="2421" xr:uid="{6789B3D8-D465-4B32-B008-B34DFEDA57B0}"/>
    <cellStyle name="%20 - Vurgu3 78" xfId="2441" xr:uid="{1336F39D-1654-4CF6-AFA7-44A579ED149B}"/>
    <cellStyle name="%20 - Vurgu3 79" xfId="2462" xr:uid="{1B70E898-051F-42E8-A198-1E59E7D13913}"/>
    <cellStyle name="%20 - Vurgu3 8" xfId="179" xr:uid="{72B7309F-117C-4086-8638-A6596AB3AB3F}"/>
    <cellStyle name="%20 - Vurgu3 8 2" xfId="704" xr:uid="{1AE3ED1A-90A5-4350-8221-E3B6D583BDE3}"/>
    <cellStyle name="%20 - Vurgu3 8 3" xfId="1703" xr:uid="{1E8FF135-DB65-4EB2-8BE2-87052C0DA493}"/>
    <cellStyle name="%20 - Vurgu3 80" xfId="2482" xr:uid="{B19293F2-CA71-4DB1-A09A-705E6B237735}"/>
    <cellStyle name="%20 - Vurgu3 81" xfId="2502" xr:uid="{E561F1E5-5115-42A7-87E1-6F04BDAB50E7}"/>
    <cellStyle name="%20 - Vurgu3 82" xfId="2522" xr:uid="{8A907EA3-1917-412D-80D1-2147FB0F314F}"/>
    <cellStyle name="%20 - Vurgu3 83" xfId="2542" xr:uid="{87D00D02-20A6-4D6C-84D5-629496E886F1}"/>
    <cellStyle name="%20 - Vurgu3 84" xfId="2563" xr:uid="{9569C771-E4F4-4213-98DB-255FDBE207FF}"/>
    <cellStyle name="%20 - Vurgu3 85" xfId="2584" xr:uid="{79F83511-0684-4623-B74B-99C83A1EC1AD}"/>
    <cellStyle name="%20 - Vurgu3 86" xfId="2605" xr:uid="{E93DA926-C0C7-42CE-A842-8B172B260FA5}"/>
    <cellStyle name="%20 - Vurgu3 87" xfId="2625" xr:uid="{2D87406D-3CD4-4496-B145-C4D737033EAB}"/>
    <cellStyle name="%20 - Vurgu3 88" xfId="2645" xr:uid="{7054984F-0154-4B26-98B7-A13871878F25}"/>
    <cellStyle name="%20 - Vurgu3 89" xfId="2666" xr:uid="{2549B46D-FF3B-4AFA-B97F-93188889BF9F}"/>
    <cellStyle name="%20 - Vurgu3 9" xfId="199" xr:uid="{9A8D9D9F-EAF0-4142-8868-DA77287A5AD9}"/>
    <cellStyle name="%20 - Vurgu3 9 2" xfId="725" xr:uid="{FD31E187-B316-4192-8750-4FA4D7DC8F05}"/>
    <cellStyle name="%20 - Vurgu3 9 3" xfId="1723" xr:uid="{CCBB3D78-9F75-4C8C-94DD-B8F5615BE8BE}"/>
    <cellStyle name="%20 - Vurgu3 90" xfId="2687" xr:uid="{1C052444-F944-4C5F-AE4F-A9A83064D436}"/>
    <cellStyle name="%20 - Vurgu3 91" xfId="2708" xr:uid="{62BDD800-D377-49AF-8978-1B7AA746F62D}"/>
    <cellStyle name="%20 - Vurgu3 92" xfId="2728" xr:uid="{5BFB0B86-AF29-462C-8E3E-E4FBE532AEA8}"/>
    <cellStyle name="%20 - Vurgu3 93" xfId="2748" xr:uid="{52295790-BAB0-4C71-A694-A7E8DBFCB867}"/>
    <cellStyle name="%20 - Vurgu3 94" xfId="2769" xr:uid="{F9524FAF-5900-4AB1-B960-F7E083415313}"/>
    <cellStyle name="%20 - Vurgu3 95" xfId="2790" xr:uid="{869C6B14-77A8-4FD7-86B3-35CC5BEB8CAB}"/>
    <cellStyle name="%20 - Vurgu3 96" xfId="2810" xr:uid="{101EA2B4-4949-433B-B9FA-29C063A8E976}"/>
    <cellStyle name="%20 - Vurgu3 97" xfId="2831" xr:uid="{5191F5DE-E95D-412B-8B0F-B5E5A946FC87}"/>
    <cellStyle name="%20 - Vurgu3 98" xfId="2851" xr:uid="{2074CB96-7FDA-444B-990C-F8386C758E83}"/>
    <cellStyle name="%20 - Vurgu3 99" xfId="2871" xr:uid="{677FC252-DB68-4EED-8CC4-7A1B71907B6B}"/>
    <cellStyle name="%20 - Vurgu4" xfId="73" builtinId="42" customBuiltin="1"/>
    <cellStyle name="%20 - Vurgu4 10" xfId="222" xr:uid="{2DB93417-E4DE-4C44-BC23-B9F8000ADC87}"/>
    <cellStyle name="%20 - Vurgu4 10 2" xfId="748" xr:uid="{74C2AA2A-DC24-4B6A-808F-DC35754CD356}"/>
    <cellStyle name="%20 - Vurgu4 10 3" xfId="1747" xr:uid="{BA4340C2-009D-4F42-8765-2D165B1CB9A4}"/>
    <cellStyle name="%20 - Vurgu4 100" xfId="2894" xr:uid="{9FF4DB6F-2342-407F-A405-09E0F06FFCFB}"/>
    <cellStyle name="%20 - Vurgu4 101" xfId="2914" xr:uid="{EB4ED724-C3A2-4FCD-8347-9D3678A11CBE}"/>
    <cellStyle name="%20 - Vurgu4 102" xfId="2934" xr:uid="{F8CB7BDF-3E69-4602-B972-78518BA135CB}"/>
    <cellStyle name="%20 - Vurgu4 103" xfId="2955" xr:uid="{1D7A76F0-12F7-407F-B45B-AEA1E420E40B}"/>
    <cellStyle name="%20 - Vurgu4 104" xfId="2975" xr:uid="{8A964F9C-6CA1-4B5D-AE13-BE5B5A4BC92B}"/>
    <cellStyle name="%20 - Vurgu4 105" xfId="2995" xr:uid="{C33CCB55-FD60-4B48-ACC1-CED9D926540E}"/>
    <cellStyle name="%20 - Vurgu4 106" xfId="3015" xr:uid="{057BAD34-DC4B-48C6-B38F-CE0A975F00B0}"/>
    <cellStyle name="%20 - Vurgu4 107" xfId="3035" xr:uid="{25617EB3-040D-4EBF-99AA-15DACEBCA3F2}"/>
    <cellStyle name="%20 - Vurgu4 108" xfId="3055" xr:uid="{32D37DCA-6F2E-4895-A1B5-D81739E267B7}"/>
    <cellStyle name="%20 - Vurgu4 109" xfId="3075" xr:uid="{9CF929CE-DB85-4231-B09B-8A96A5897AAD}"/>
    <cellStyle name="%20 - Vurgu4 11" xfId="242" xr:uid="{15074EDA-FB1C-4E8C-8892-B98810FC0D1C}"/>
    <cellStyle name="%20 - Vurgu4 11 2" xfId="769" xr:uid="{9A599ABB-7469-4208-9D85-A59F6A569D8E}"/>
    <cellStyle name="%20 - Vurgu4 11 3" xfId="1767" xr:uid="{68158149-7C68-4FB2-9668-8D6E49B1D7DE}"/>
    <cellStyle name="%20 - Vurgu4 12" xfId="262" xr:uid="{F9FF5A25-D29C-49E7-B127-845138A8558E}"/>
    <cellStyle name="%20 - Vurgu4 12 2" xfId="789" xr:uid="{4E56C3DE-16E3-49DE-9295-2CDF815E1E72}"/>
    <cellStyle name="%20 - Vurgu4 12 3" xfId="1788" xr:uid="{A45F5604-5912-4C79-BE95-71F7D15D607A}"/>
    <cellStyle name="%20 - Vurgu4 13" xfId="283" xr:uid="{95BBF157-FAE8-42AE-98F3-F1E9C46418D4}"/>
    <cellStyle name="%20 - Vurgu4 13 2" xfId="809" xr:uid="{5E223071-675C-4D5C-ABA0-02BE1662B999}"/>
    <cellStyle name="%20 - Vurgu4 13 3" xfId="1809" xr:uid="{68473AAE-2DE5-4DAD-9B3F-55912F911070}"/>
    <cellStyle name="%20 - Vurgu4 14" xfId="304" xr:uid="{14E9A7C5-7D0B-4B72-B278-A0F6F376CD6D}"/>
    <cellStyle name="%20 - Vurgu4 14 2" xfId="829" xr:uid="{B23C74B6-C2FB-434C-BEE5-E9652160669F}"/>
    <cellStyle name="%20 - Vurgu4 14 3" xfId="1835" xr:uid="{4FF8CDD1-F16B-4363-ADA6-92B182B951EA}"/>
    <cellStyle name="%20 - Vurgu4 15" xfId="325" xr:uid="{6EBC17F2-9EB0-4671-A93D-79EE096D08B7}"/>
    <cellStyle name="%20 - Vurgu4 15 2" xfId="849" xr:uid="{73537FAB-97DB-484F-A32E-3A0A7C2D1CEA}"/>
    <cellStyle name="%20 - Vurgu4 15 3" xfId="1855" xr:uid="{C29ED5FC-820F-4CDB-AE12-DE98852BAA49}"/>
    <cellStyle name="%20 - Vurgu4 16" xfId="346" xr:uid="{83ED3E30-7B18-4424-9A47-942B25107E24}"/>
    <cellStyle name="%20 - Vurgu4 16 2" xfId="870" xr:uid="{34BBC313-CF94-4A3D-8417-40416437459F}"/>
    <cellStyle name="%20 - Vurgu4 16 3" xfId="1875" xr:uid="{F51FDF74-250A-4A11-86E3-63EE100A5BF9}"/>
    <cellStyle name="%20 - Vurgu4 17" xfId="366" xr:uid="{3F3D83AA-3104-4F3E-834F-21469E62A36E}"/>
    <cellStyle name="%20 - Vurgu4 17 2" xfId="890" xr:uid="{527EBD03-AD2A-41D9-9B8C-17B24C7BAFCA}"/>
    <cellStyle name="%20 - Vurgu4 18" xfId="387" xr:uid="{CE05299B-56A1-45C1-9076-674D7B9E0C88}"/>
    <cellStyle name="%20 - Vurgu4 18 2" xfId="910" xr:uid="{4493C8F8-FB7A-4DD2-BE0B-B2EBC4A74D59}"/>
    <cellStyle name="%20 - Vurgu4 19" xfId="408" xr:uid="{2D68E06D-9E37-47E1-846C-B198AEF6032B}"/>
    <cellStyle name="%20 - Vurgu4 19 2" xfId="930" xr:uid="{630EE91D-ED63-4656-AF5F-DC0B769744E9}"/>
    <cellStyle name="%20 - Vurgu4 2" xfId="6" xr:uid="{00000000-0005-0000-0000-000010000000}"/>
    <cellStyle name="%20 - Vurgu4 2 2" xfId="1586" xr:uid="{DB010755-8D30-4527-8576-76409459583B}"/>
    <cellStyle name="%20 - Vurgu4 20" xfId="430" xr:uid="{C3FEC576-F0F2-440B-8255-5E375F0A8E0D}"/>
    <cellStyle name="%20 - Vurgu4 20 2" xfId="951" xr:uid="{9C04A424-F4E6-404D-BD8E-EE578264379A}"/>
    <cellStyle name="%20 - Vurgu4 21" xfId="450" xr:uid="{FD6B96A4-26B9-499F-A5A7-145B1223BC34}"/>
    <cellStyle name="%20 - Vurgu4 21 2" xfId="971" xr:uid="{2177C834-33D1-4CF9-A42C-5CE3DD1D0D88}"/>
    <cellStyle name="%20 - Vurgu4 22" xfId="471" xr:uid="{7A802E69-3A8E-4BCA-89AA-1B1B54A37557}"/>
    <cellStyle name="%20 - Vurgu4 22 2" xfId="992" xr:uid="{8346D5A7-D4B7-4537-AA52-30B5CEC99167}"/>
    <cellStyle name="%20 - Vurgu4 23" xfId="491" xr:uid="{A97B3B07-E281-4BA4-9C43-05AC62C86F73}"/>
    <cellStyle name="%20 - Vurgu4 23 2" xfId="1014" xr:uid="{6CF906DC-940A-4381-8E61-9373756665DE}"/>
    <cellStyle name="%20 - Vurgu4 24" xfId="512" xr:uid="{ED5DAC2A-B583-41E3-82CD-CE1963D00191}"/>
    <cellStyle name="%20 - Vurgu4 24 2" xfId="1035" xr:uid="{4A46FFF7-00C2-4DDA-B8C5-317E8C8A038F}"/>
    <cellStyle name="%20 - Vurgu4 25" xfId="532" xr:uid="{1AE1A801-E726-4E2B-8864-A18B60BDE680}"/>
    <cellStyle name="%20 - Vurgu4 25 2" xfId="1056" xr:uid="{4FE772E9-9227-4911-8BB0-D2D666FA1DAC}"/>
    <cellStyle name="%20 - Vurgu4 26" xfId="553" xr:uid="{35F34B9F-AA5A-4B7A-A941-46F0B78FA00D}"/>
    <cellStyle name="%20 - Vurgu4 26 2" xfId="1077" xr:uid="{FC738977-801F-4081-A71A-9CDAE864A5D7}"/>
    <cellStyle name="%20 - Vurgu4 27" xfId="1098" xr:uid="{FE0EE5ED-5A87-49FF-9668-3BDD74FA4E44}"/>
    <cellStyle name="%20 - Vurgu4 28" xfId="1119" xr:uid="{1BD2A215-3B7B-4A5D-A1FF-8F61666D0C75}"/>
    <cellStyle name="%20 - Vurgu4 29" xfId="1139" xr:uid="{25C7F19C-9699-4406-A17B-EE50870307A0}"/>
    <cellStyle name="%20 - Vurgu4 3" xfId="94" xr:uid="{00000000-0005-0000-0000-000011000000}"/>
    <cellStyle name="%20 - Vurgu4 3 2" xfId="605" xr:uid="{826F89D0-809C-47BA-A444-2A4CC9F6FC0E}"/>
    <cellStyle name="%20 - Vurgu4 3 3" xfId="1606" xr:uid="{ABF660E6-A843-4DB3-A92C-D5AA5B6D0A69}"/>
    <cellStyle name="%20 - Vurgu4 30" xfId="1160" xr:uid="{FD0A0550-1440-4517-AF06-702C7A760567}"/>
    <cellStyle name="%20 - Vurgu4 31" xfId="574" xr:uid="{5FDA8266-77A2-4293-AE89-85DF8E69419A}"/>
    <cellStyle name="%20 - Vurgu4 32" xfId="1181" xr:uid="{64B7924C-281E-4726-B4B6-E401E4CB827C}"/>
    <cellStyle name="%20 - Vurgu4 33" xfId="1202" xr:uid="{84200436-1C97-47DB-BEC5-60904C2B01CF}"/>
    <cellStyle name="%20 - Vurgu4 34" xfId="1223" xr:uid="{CD40979B-A004-4375-B823-A32D9C250229}"/>
    <cellStyle name="%20 - Vurgu4 35" xfId="1244" xr:uid="{8D135D55-F08C-40DC-AFC3-2513C9898E7A}"/>
    <cellStyle name="%20 - Vurgu4 36" xfId="1265" xr:uid="{16AB7EBE-C305-42A8-A0E0-1FE23E2152B0}"/>
    <cellStyle name="%20 - Vurgu4 37" xfId="1286" xr:uid="{5AD1D7CE-A3BF-46F2-9665-E77E6A7C83ED}"/>
    <cellStyle name="%20 - Vurgu4 38" xfId="1307" xr:uid="{BCD75052-F33A-486D-A056-C019938523B9}"/>
    <cellStyle name="%20 - Vurgu4 39" xfId="1327" xr:uid="{C96391F2-9574-4D73-9B04-5096E1302D7C}"/>
    <cellStyle name="%20 - Vurgu4 4" xfId="109" xr:uid="{00000000-0005-0000-0000-000012000000}"/>
    <cellStyle name="%20 - Vurgu4 4 2" xfId="625" xr:uid="{073BE2E9-CC85-487B-AB50-D0945287743B}"/>
    <cellStyle name="%20 - Vurgu4 4 3" xfId="1626" xr:uid="{5A23C81E-849D-47BE-9CEE-808963BC59A9}"/>
    <cellStyle name="%20 - Vurgu4 40" xfId="1347" xr:uid="{A4EF3B61-9496-4B45-B9E6-03A9B89F7814}"/>
    <cellStyle name="%20 - Vurgu4 41" xfId="1368" xr:uid="{67116936-CA75-4503-99CE-01829A25706A}"/>
    <cellStyle name="%20 - Vurgu4 42" xfId="1389" xr:uid="{1F87262C-B20D-4390-9F90-3B21BC554E4D}"/>
    <cellStyle name="%20 - Vurgu4 43" xfId="1410" xr:uid="{766EA18A-9FA4-4E48-8E4B-A6D7864153DB}"/>
    <cellStyle name="%20 - Vurgu4 44" xfId="1431" xr:uid="{8DC5C956-5A39-4775-9C73-D558F64B4AE7}"/>
    <cellStyle name="%20 - Vurgu4 45" xfId="1451" xr:uid="{1B28EE89-3518-42A0-86B3-04C4996D49AC}"/>
    <cellStyle name="%20 - Vurgu4 46" xfId="1474" xr:uid="{51C0BD20-DE6F-4CF2-9C79-CB293BC31A78}"/>
    <cellStyle name="%20 - Vurgu4 47" xfId="1495" xr:uid="{1887B321-2C55-485D-8160-400CEF6CAB4D}"/>
    <cellStyle name="%20 - Vurgu4 48" xfId="1516" xr:uid="{D709CE99-C43F-4D30-B80A-E47E252C2352}"/>
    <cellStyle name="%20 - Vurgu4 49" xfId="1537" xr:uid="{7595B0F3-1BE5-4D4F-ADBF-FBDDCBE51015}"/>
    <cellStyle name="%20 - Vurgu4 5" xfId="123" xr:uid="{00000000-0005-0000-0000-000013000000}"/>
    <cellStyle name="%20 - Vurgu4 5 2" xfId="645" xr:uid="{8C445829-44C4-4AB0-A744-C898A0E3E9EC}"/>
    <cellStyle name="%20 - Vurgu4 5 3" xfId="1646" xr:uid="{F2433F73-F080-4550-B79D-57F31F1E106B}"/>
    <cellStyle name="%20 - Vurgu4 50" xfId="1557" xr:uid="{AAA4AA50-A55A-42B3-B21A-0D169BA63F78}"/>
    <cellStyle name="%20 - Vurgu4 51" xfId="1899" xr:uid="{5226ED76-55AF-48F6-B2EE-42458093A22A}"/>
    <cellStyle name="%20 - Vurgu4 52" xfId="1919" xr:uid="{635C14E7-7157-4C84-AC12-D31185CE531C}"/>
    <cellStyle name="%20 - Vurgu4 53" xfId="1939" xr:uid="{D7C8E28A-55DF-402D-938E-C3375DE1BB6C}"/>
    <cellStyle name="%20 - Vurgu4 54" xfId="1959" xr:uid="{AC2A7B92-33A7-478E-97E6-4486C97894DE}"/>
    <cellStyle name="%20 - Vurgu4 55" xfId="1980" xr:uid="{32A90432-1ECF-4FC0-86D5-3E7467B9F50A}"/>
    <cellStyle name="%20 - Vurgu4 56" xfId="2000" xr:uid="{649C5978-1EA7-46C8-BA8F-FBAD92000287}"/>
    <cellStyle name="%20 - Vurgu4 57" xfId="2020" xr:uid="{F4EBB7D4-5A23-488E-8D7D-FC9381E4576F}"/>
    <cellStyle name="%20 - Vurgu4 58" xfId="2040" xr:uid="{9592995F-EEE3-482C-B199-FE7882507590}"/>
    <cellStyle name="%20 - Vurgu4 59" xfId="2060" xr:uid="{15F43E34-9AAB-4812-A989-3BC8205F9377}"/>
    <cellStyle name="%20 - Vurgu4 6" xfId="141" xr:uid="{8D57CF35-FDBA-47DC-A663-A4C19F9537B0}"/>
    <cellStyle name="%20 - Vurgu4 6 2" xfId="666" xr:uid="{04C83705-5C22-4C73-9D93-F2BF2D0FE813}"/>
    <cellStyle name="%20 - Vurgu4 6 3" xfId="1666" xr:uid="{1A2E71A9-DD9B-49A5-B3CA-F5E4C5635A72}"/>
    <cellStyle name="%20 - Vurgu4 60" xfId="2080" xr:uid="{FAFE8C53-14F5-4B2F-B8BD-3B641F1B2B47}"/>
    <cellStyle name="%20 - Vurgu4 61" xfId="2100" xr:uid="{C8F029D0-6BA3-409C-9B25-3B77C152579B}"/>
    <cellStyle name="%20 - Vurgu4 62" xfId="2120" xr:uid="{5F2B090D-A9F6-4D7F-9477-EAA6870A9FCB}"/>
    <cellStyle name="%20 - Vurgu4 63" xfId="2140" xr:uid="{E3EC7FE7-48E7-449F-A3F8-139DE7A13D82}"/>
    <cellStyle name="%20 - Vurgu4 64" xfId="2160" xr:uid="{9A41970C-EC1A-403F-825D-2313C3D656E1}"/>
    <cellStyle name="%20 - Vurgu4 65" xfId="2180" xr:uid="{0B79A925-03FF-4EB6-A097-ADC77702C649}"/>
    <cellStyle name="%20 - Vurgu4 66" xfId="2201" xr:uid="{05FF2DB3-9848-490B-946B-DCF65B2A1918}"/>
    <cellStyle name="%20 - Vurgu4 67" xfId="2222" xr:uid="{7549AC90-68CD-4105-BAB7-972B70E97E9E}"/>
    <cellStyle name="%20 - Vurgu4 68" xfId="2242" xr:uid="{6808E115-3D63-451B-BF4D-44EDF3F7A6A9}"/>
    <cellStyle name="%20 - Vurgu4 69" xfId="2262" xr:uid="{04414B73-3BF1-4670-AF5B-C87DBF9A04D3}"/>
    <cellStyle name="%20 - Vurgu4 7" xfId="162" xr:uid="{9AE2B6B3-0DB2-4AA1-A13C-1AEE073C317A}"/>
    <cellStyle name="%20 - Vurgu4 7 2" xfId="686" xr:uid="{531303D9-C7C9-4516-9105-08221AF2BE3F}"/>
    <cellStyle name="%20 - Vurgu4 7 3" xfId="1686" xr:uid="{11C8F51B-A58B-4A95-8D29-5D760939A631}"/>
    <cellStyle name="%20 - Vurgu4 70" xfId="2282" xr:uid="{81E3E94C-9491-4845-B89C-737331C197B9}"/>
    <cellStyle name="%20 - Vurgu4 71" xfId="2302" xr:uid="{487A5422-9CE0-4727-A738-A232055C501A}"/>
    <cellStyle name="%20 - Vurgu4 72" xfId="2322" xr:uid="{110E06DF-075C-4BB3-A586-BFFD1B88352A}"/>
    <cellStyle name="%20 - Vurgu4 73" xfId="2342" xr:uid="{774D7A87-35A4-4CD3-8117-9B3D21609F68}"/>
    <cellStyle name="%20 - Vurgu4 74" xfId="2363" xr:uid="{5EA937C5-3578-4A81-9F75-A881686AE7C0}"/>
    <cellStyle name="%20 - Vurgu4 75" xfId="2384" xr:uid="{50A18C95-63C2-4E49-85C1-3CF72F676514}"/>
    <cellStyle name="%20 - Vurgu4 76" xfId="2404" xr:uid="{94772DBE-8E24-4DB1-8EBB-70854F23BA82}"/>
    <cellStyle name="%20 - Vurgu4 77" xfId="2424" xr:uid="{C3776B50-DE4D-42B0-9ABE-7CA68FEDB237}"/>
    <cellStyle name="%20 - Vurgu4 78" xfId="2444" xr:uid="{E59C5837-DB21-4124-9149-22C60A742903}"/>
    <cellStyle name="%20 - Vurgu4 79" xfId="2465" xr:uid="{69F33353-5216-433E-8200-889A1A11CDD0}"/>
    <cellStyle name="%20 - Vurgu4 8" xfId="182" xr:uid="{2CE0ADA1-D87D-40B7-A077-A62743722F4F}"/>
    <cellStyle name="%20 - Vurgu4 8 2" xfId="707" xr:uid="{A9789F4F-C217-47A8-82EB-D916C893AC92}"/>
    <cellStyle name="%20 - Vurgu4 8 3" xfId="1706" xr:uid="{7D3E82E7-46AC-448E-8CF2-03357DB1570B}"/>
    <cellStyle name="%20 - Vurgu4 80" xfId="2485" xr:uid="{BE7EC1F7-40B6-42D5-AA34-EE17AE7DBBC8}"/>
    <cellStyle name="%20 - Vurgu4 81" xfId="2505" xr:uid="{96A2673E-4EE9-443C-BFAD-7CC2212575D8}"/>
    <cellStyle name="%20 - Vurgu4 82" xfId="2525" xr:uid="{A6D17D4F-2059-4BF6-B83F-428F4B329D10}"/>
    <cellStyle name="%20 - Vurgu4 83" xfId="2545" xr:uid="{00E8F66F-EF2E-4BA9-BAFA-23AE39374C6D}"/>
    <cellStyle name="%20 - Vurgu4 84" xfId="2566" xr:uid="{5285868D-F351-4EE4-B563-748CD39DFC83}"/>
    <cellStyle name="%20 - Vurgu4 85" xfId="2587" xr:uid="{FBB73B9C-834C-4654-9F24-4E707F7DD541}"/>
    <cellStyle name="%20 - Vurgu4 86" xfId="2608" xr:uid="{B67D15CD-C01F-4325-A695-8912FC158792}"/>
    <cellStyle name="%20 - Vurgu4 87" xfId="2628" xr:uid="{0104B552-3151-4579-964C-F9A685B84BB1}"/>
    <cellStyle name="%20 - Vurgu4 88" xfId="2648" xr:uid="{1E606C85-2ED6-4B00-A330-0991C4B3A251}"/>
    <cellStyle name="%20 - Vurgu4 89" xfId="2669" xr:uid="{9D23B4CF-DD53-4090-A9F3-507539944EC6}"/>
    <cellStyle name="%20 - Vurgu4 9" xfId="202" xr:uid="{99B323A7-983C-46A9-B770-0AA5CA238477}"/>
    <cellStyle name="%20 - Vurgu4 9 2" xfId="728" xr:uid="{05217503-7344-459E-9E83-C2B58454230D}"/>
    <cellStyle name="%20 - Vurgu4 9 3" xfId="1726" xr:uid="{522B0CF6-A7F3-4ED5-AFB7-AAD9C54228E0}"/>
    <cellStyle name="%20 - Vurgu4 90" xfId="2690" xr:uid="{F3D341E5-D927-4709-84FF-2DAF85F7C47D}"/>
    <cellStyle name="%20 - Vurgu4 91" xfId="2711" xr:uid="{45A6E067-84ED-45A4-87BE-9C8ADED5B0F7}"/>
    <cellStyle name="%20 - Vurgu4 92" xfId="2731" xr:uid="{6038A4C1-8C64-443A-88A9-D598431BE94E}"/>
    <cellStyle name="%20 - Vurgu4 93" xfId="2751" xr:uid="{03BE3EEA-01FA-46CF-A071-7307C3DB422F}"/>
    <cellStyle name="%20 - Vurgu4 94" xfId="2772" xr:uid="{3FFF789E-0A92-44EA-A863-D6315C3FC639}"/>
    <cellStyle name="%20 - Vurgu4 95" xfId="2793" xr:uid="{C93EEE47-44DB-44B4-91A4-32B9A256A342}"/>
    <cellStyle name="%20 - Vurgu4 96" xfId="2813" xr:uid="{0F332A3F-EDD0-471E-A34C-B57BB394518F}"/>
    <cellStyle name="%20 - Vurgu4 97" xfId="2834" xr:uid="{F526C1D3-23E1-46C7-9189-6BFA23EE7F1A}"/>
    <cellStyle name="%20 - Vurgu4 98" xfId="2854" xr:uid="{F41CAE12-8C39-4DC2-9B6E-7D30E32C0B81}"/>
    <cellStyle name="%20 - Vurgu4 99" xfId="2874" xr:uid="{836253D7-2E98-45D6-B53E-D996E149A62F}"/>
    <cellStyle name="%20 - Vurgu5" xfId="77" builtinId="46" customBuiltin="1"/>
    <cellStyle name="%20 - Vurgu5 10" xfId="225" xr:uid="{AF6CCA5A-A3DD-4E5C-B474-070991A1472F}"/>
    <cellStyle name="%20 - Vurgu5 10 2" xfId="751" xr:uid="{96BD0D99-39BA-404B-933E-D17A45512F01}"/>
    <cellStyle name="%20 - Vurgu5 10 3" xfId="1750" xr:uid="{CDF0E2D3-5060-4677-82BB-6879FAE5C360}"/>
    <cellStyle name="%20 - Vurgu5 100" xfId="2897" xr:uid="{2010A5EF-CB99-4135-BE87-44DA8BCCF12B}"/>
    <cellStyle name="%20 - Vurgu5 101" xfId="2917" xr:uid="{7DDE5645-7066-40D5-8C48-FEA4E5380472}"/>
    <cellStyle name="%20 - Vurgu5 102" xfId="2937" xr:uid="{0578C592-82CF-4AFD-8EE0-30FB59758EA5}"/>
    <cellStyle name="%20 - Vurgu5 103" xfId="2958" xr:uid="{D8C43F15-BD72-4327-9325-B7929A06EF16}"/>
    <cellStyle name="%20 - Vurgu5 104" xfId="2978" xr:uid="{5E5179FE-ED0E-4F9C-92DF-7A51E6645187}"/>
    <cellStyle name="%20 - Vurgu5 105" xfId="2998" xr:uid="{31D3B74D-A683-4BA7-BD49-C5B04FDBE4A2}"/>
    <cellStyle name="%20 - Vurgu5 106" xfId="3018" xr:uid="{B254C8FA-7FBA-46BC-B779-B4136B50B897}"/>
    <cellStyle name="%20 - Vurgu5 107" xfId="3038" xr:uid="{1CC8CCF3-5A09-4DF6-9395-6DBDF8B973BB}"/>
    <cellStyle name="%20 - Vurgu5 108" xfId="3058" xr:uid="{01A5CE0A-0ADE-4F8E-9F6E-3C3E04768FEF}"/>
    <cellStyle name="%20 - Vurgu5 109" xfId="3078" xr:uid="{B6B3AAA1-8D09-47D1-8DBF-ABBA9DD097C4}"/>
    <cellStyle name="%20 - Vurgu5 11" xfId="245" xr:uid="{9D84E547-8051-440E-B6D1-7438A0127C41}"/>
    <cellStyle name="%20 - Vurgu5 11 2" xfId="772" xr:uid="{B53CB336-1D73-4811-852C-AF0B6AC15036}"/>
    <cellStyle name="%20 - Vurgu5 11 3" xfId="1770" xr:uid="{2F1C03FC-5C12-4CF4-9C7C-220AA9AD2EFF}"/>
    <cellStyle name="%20 - Vurgu5 12" xfId="265" xr:uid="{D0D62743-EAFA-4384-B1D4-0D4B6E03754B}"/>
    <cellStyle name="%20 - Vurgu5 12 2" xfId="792" xr:uid="{CA9F9DC6-D39C-46EB-8B10-666BABB5F29E}"/>
    <cellStyle name="%20 - Vurgu5 12 3" xfId="1791" xr:uid="{02CAE85E-CDDA-4ED0-AF9A-5D91CC5A042A}"/>
    <cellStyle name="%20 - Vurgu5 13" xfId="286" xr:uid="{7E5724D8-9A92-451A-A09F-3ED7E8DABACA}"/>
    <cellStyle name="%20 - Vurgu5 13 2" xfId="812" xr:uid="{F76B695E-3AE9-444B-B447-6FFDC123D839}"/>
    <cellStyle name="%20 - Vurgu5 13 3" xfId="1812" xr:uid="{9453A800-CBD2-4841-80D5-7FBC5B3F9877}"/>
    <cellStyle name="%20 - Vurgu5 14" xfId="307" xr:uid="{6A1A05C1-C8D9-44F1-ABEB-F0B19A42BD88}"/>
    <cellStyle name="%20 - Vurgu5 14 2" xfId="832" xr:uid="{CDEE5662-7B6A-4181-8509-2BD750DCE991}"/>
    <cellStyle name="%20 - Vurgu5 14 3" xfId="1838" xr:uid="{06BF09ED-4453-4912-9F90-D6B034B66679}"/>
    <cellStyle name="%20 - Vurgu5 15" xfId="328" xr:uid="{4AB8DEE5-FC38-4855-BED5-F129BAF7C701}"/>
    <cellStyle name="%20 - Vurgu5 15 2" xfId="852" xr:uid="{D251786E-C4EA-4816-8687-63841F2BD2B9}"/>
    <cellStyle name="%20 - Vurgu5 15 3" xfId="1858" xr:uid="{ABA52FE5-8C61-4CBE-B1E5-5ACEF08934CE}"/>
    <cellStyle name="%20 - Vurgu5 16" xfId="349" xr:uid="{DDAA8BB2-720E-44FC-ADCE-9B7CE3452253}"/>
    <cellStyle name="%20 - Vurgu5 16 2" xfId="873" xr:uid="{676AFDF3-6DF0-4EEF-8807-BBA5CD98C4FD}"/>
    <cellStyle name="%20 - Vurgu5 16 3" xfId="1878" xr:uid="{E37B8064-0239-4F83-A13E-FFED73AF7479}"/>
    <cellStyle name="%20 - Vurgu5 17" xfId="369" xr:uid="{713FD465-A5DE-4573-A18F-D6D9BE82A87D}"/>
    <cellStyle name="%20 - Vurgu5 17 2" xfId="893" xr:uid="{7413BCFB-E946-43F0-B324-654720553150}"/>
    <cellStyle name="%20 - Vurgu5 18" xfId="390" xr:uid="{D3EA9D36-504F-4472-8B35-0FA9D7A74781}"/>
    <cellStyle name="%20 - Vurgu5 18 2" xfId="913" xr:uid="{AEDBD15D-51FD-4029-9FB9-7BB973A8D0B6}"/>
    <cellStyle name="%20 - Vurgu5 19" xfId="411" xr:uid="{F7E7FA98-076E-4CDE-855F-22CB1869D843}"/>
    <cellStyle name="%20 - Vurgu5 19 2" xfId="933" xr:uid="{B5CA95BF-D52E-4E37-BA3B-3E781FBFED05}"/>
    <cellStyle name="%20 - Vurgu5 2" xfId="7" xr:uid="{00000000-0005-0000-0000-000015000000}"/>
    <cellStyle name="%20 - Vurgu5 2 2" xfId="1589" xr:uid="{9E02961B-95AC-4DD1-A9F6-0A51460C7334}"/>
    <cellStyle name="%20 - Vurgu5 20" xfId="433" xr:uid="{B9A07119-1F44-4983-81BD-B6516B7CE290}"/>
    <cellStyle name="%20 - Vurgu5 20 2" xfId="954" xr:uid="{98ED406D-832D-4EED-94E8-03DD5987FC19}"/>
    <cellStyle name="%20 - Vurgu5 21" xfId="453" xr:uid="{64F563BF-4FEB-42B1-9F39-E0E034D3029A}"/>
    <cellStyle name="%20 - Vurgu5 21 2" xfId="974" xr:uid="{883A4E66-E211-4A31-9D11-F9E4D7260BFD}"/>
    <cellStyle name="%20 - Vurgu5 22" xfId="474" xr:uid="{8FF8CCA6-0A6F-41F6-BF3F-FD40A7D74E1A}"/>
    <cellStyle name="%20 - Vurgu5 22 2" xfId="995" xr:uid="{FF5B9583-1BEA-4CD0-AD9A-D5FF70642714}"/>
    <cellStyle name="%20 - Vurgu5 23" xfId="494" xr:uid="{BCA2F825-D206-4015-9624-D54B7C13A5B9}"/>
    <cellStyle name="%20 - Vurgu5 23 2" xfId="1017" xr:uid="{F51C4162-C71A-4F3A-8FDD-2F27ECA29FBA}"/>
    <cellStyle name="%20 - Vurgu5 24" xfId="515" xr:uid="{3E965001-763D-4240-A4BF-150DF35452F5}"/>
    <cellStyle name="%20 - Vurgu5 24 2" xfId="1038" xr:uid="{5F588652-1DBC-4180-A451-C03C0CE28036}"/>
    <cellStyle name="%20 - Vurgu5 25" xfId="535" xr:uid="{4C878C91-EBBC-44A0-975D-8A3AEC155BC4}"/>
    <cellStyle name="%20 - Vurgu5 25 2" xfId="1059" xr:uid="{4C322CA1-16C7-4E26-9BBD-26E203EAB7B7}"/>
    <cellStyle name="%20 - Vurgu5 26" xfId="556" xr:uid="{9617DBD9-E4F0-418C-9B6E-5646F63D0A6D}"/>
    <cellStyle name="%20 - Vurgu5 26 2" xfId="1080" xr:uid="{CDA37716-BE5B-4FE5-95C7-17E4A4C85A86}"/>
    <cellStyle name="%20 - Vurgu5 27" xfId="1101" xr:uid="{F59C6FF9-0179-45C4-B556-C5ABEAEEF4EF}"/>
    <cellStyle name="%20 - Vurgu5 28" xfId="1122" xr:uid="{4EA252F7-C8F4-4176-8A2D-E379A6537AEA}"/>
    <cellStyle name="%20 - Vurgu5 29" xfId="1142" xr:uid="{C7C9A154-8735-48D6-BD13-22DDA0FFE922}"/>
    <cellStyle name="%20 - Vurgu5 3" xfId="96" xr:uid="{00000000-0005-0000-0000-000016000000}"/>
    <cellStyle name="%20 - Vurgu5 3 2" xfId="608" xr:uid="{26DDB9D8-BF08-4C8A-8C3A-3535AD7B53BC}"/>
    <cellStyle name="%20 - Vurgu5 3 3" xfId="1609" xr:uid="{2044C46C-E4A2-4E3F-8D22-63E537BC420B}"/>
    <cellStyle name="%20 - Vurgu5 30" xfId="1163" xr:uid="{1A7B1837-D39F-4AE7-84A8-99C63558A588}"/>
    <cellStyle name="%20 - Vurgu5 31" xfId="577" xr:uid="{456D3ECE-FEA8-4087-90FB-4D8769071CA3}"/>
    <cellStyle name="%20 - Vurgu5 32" xfId="1184" xr:uid="{3D2125DA-B421-4C9D-9CE5-D67B7DDFB0AD}"/>
    <cellStyle name="%20 - Vurgu5 33" xfId="1205" xr:uid="{B9AB1215-F03C-43B4-AC79-9FBC2B309462}"/>
    <cellStyle name="%20 - Vurgu5 34" xfId="1226" xr:uid="{39239184-4B82-4D4C-B65E-CF7B232EAF82}"/>
    <cellStyle name="%20 - Vurgu5 35" xfId="1247" xr:uid="{4E2A7330-0445-4179-B1A6-88BA8A500AFB}"/>
    <cellStyle name="%20 - Vurgu5 36" xfId="1268" xr:uid="{2918CF01-E751-427B-B7A0-4EC7DB31F859}"/>
    <cellStyle name="%20 - Vurgu5 37" xfId="1289" xr:uid="{84314E9F-8823-4E47-9545-3B29626B10FA}"/>
    <cellStyle name="%20 - Vurgu5 38" xfId="1310" xr:uid="{6F59B52F-FEEC-4A44-BAC3-986950CAB15E}"/>
    <cellStyle name="%20 - Vurgu5 39" xfId="1330" xr:uid="{1C18A0AB-58ED-40E8-87FB-45FBDF2C673F}"/>
    <cellStyle name="%20 - Vurgu5 4" xfId="111" xr:uid="{00000000-0005-0000-0000-000017000000}"/>
    <cellStyle name="%20 - Vurgu5 4 2" xfId="628" xr:uid="{D2303C29-D281-44D6-A325-543BCB736C81}"/>
    <cellStyle name="%20 - Vurgu5 4 3" xfId="1629" xr:uid="{3B1F3A9A-5370-40EF-A6A2-ECC96575646D}"/>
    <cellStyle name="%20 - Vurgu5 40" xfId="1350" xr:uid="{A08B8492-4C7A-415A-8CE1-4A6F14476203}"/>
    <cellStyle name="%20 - Vurgu5 41" xfId="1371" xr:uid="{0E986BF0-BA9A-48DB-B1CC-F9CFB2DB4E32}"/>
    <cellStyle name="%20 - Vurgu5 42" xfId="1392" xr:uid="{1569A5A2-21A7-4CAD-A5BE-10E618346D6E}"/>
    <cellStyle name="%20 - Vurgu5 43" xfId="1413" xr:uid="{DBB92436-FF50-4119-AA42-2437186C64C2}"/>
    <cellStyle name="%20 - Vurgu5 44" xfId="1434" xr:uid="{5F4FC531-C2BD-4B71-8FE4-2D5CF838A7DC}"/>
    <cellStyle name="%20 - Vurgu5 45" xfId="1454" xr:uid="{3F6C0DA6-057D-46CE-8F6D-1FAF1FDB0150}"/>
    <cellStyle name="%20 - Vurgu5 46" xfId="1477" xr:uid="{7C004A12-54B9-4255-97E9-073B1808A4CF}"/>
    <cellStyle name="%20 - Vurgu5 47" xfId="1498" xr:uid="{B2ECD21B-1E79-44AF-9F1E-F2EC287B0839}"/>
    <cellStyle name="%20 - Vurgu5 48" xfId="1519" xr:uid="{7E6B4C0C-64D7-4272-8D78-A67DF5A85E6D}"/>
    <cellStyle name="%20 - Vurgu5 49" xfId="1540" xr:uid="{A4C97C97-B70E-44D5-B3B7-69C72DCB8C42}"/>
    <cellStyle name="%20 - Vurgu5 5" xfId="125" xr:uid="{00000000-0005-0000-0000-000018000000}"/>
    <cellStyle name="%20 - Vurgu5 5 2" xfId="648" xr:uid="{60EA0608-E33B-4DB9-9138-1CF639C1D6F3}"/>
    <cellStyle name="%20 - Vurgu5 5 3" xfId="1649" xr:uid="{C6149C53-A662-43C8-A9B4-10ED150CDDF6}"/>
    <cellStyle name="%20 - Vurgu5 50" xfId="1560" xr:uid="{D5F83D9C-87F7-4189-A52E-9A0928A2056C}"/>
    <cellStyle name="%20 - Vurgu5 51" xfId="1902" xr:uid="{BE15A103-C88A-4064-BECB-D8FA1BDD681E}"/>
    <cellStyle name="%20 - Vurgu5 52" xfId="1922" xr:uid="{CAD71FDC-9C7E-4345-8531-687203EE68BF}"/>
    <cellStyle name="%20 - Vurgu5 53" xfId="1942" xr:uid="{07C24014-30D7-47A7-83DE-5C4B4FB2F610}"/>
    <cellStyle name="%20 - Vurgu5 54" xfId="1962" xr:uid="{6763C798-9E9D-42CB-8783-32DEF09AB236}"/>
    <cellStyle name="%20 - Vurgu5 55" xfId="1983" xr:uid="{06BE5FF9-E187-48B0-8803-94F5F3F79503}"/>
    <cellStyle name="%20 - Vurgu5 56" xfId="2003" xr:uid="{8761888E-4D4B-4D6C-A366-228B3BC54BC1}"/>
    <cellStyle name="%20 - Vurgu5 57" xfId="2023" xr:uid="{9950A48E-A433-405E-A5C8-1B5D661E0C2B}"/>
    <cellStyle name="%20 - Vurgu5 58" xfId="2043" xr:uid="{B4D72A5D-1B48-4B49-A7FD-13F2BEA4FC55}"/>
    <cellStyle name="%20 - Vurgu5 59" xfId="2063" xr:uid="{65977C4C-8137-4E5D-B38F-3824427AB502}"/>
    <cellStyle name="%20 - Vurgu5 6" xfId="144" xr:uid="{ABF3AD34-17C8-4353-A000-E84626C96573}"/>
    <cellStyle name="%20 - Vurgu5 6 2" xfId="669" xr:uid="{8C03302B-BBCE-46B9-B6FC-4BA996F30AC4}"/>
    <cellStyle name="%20 - Vurgu5 6 3" xfId="1669" xr:uid="{6682A6A0-F0A3-4C15-9CB9-016BB8622ACC}"/>
    <cellStyle name="%20 - Vurgu5 60" xfId="2083" xr:uid="{4F31CDE4-383D-47F7-BCE2-49836C41A6F9}"/>
    <cellStyle name="%20 - Vurgu5 61" xfId="2103" xr:uid="{18C6E989-52B4-451F-B4F9-7DF5C508E455}"/>
    <cellStyle name="%20 - Vurgu5 62" xfId="2123" xr:uid="{2BBD9576-267D-4DA6-9FCC-182ADDE325FB}"/>
    <cellStyle name="%20 - Vurgu5 63" xfId="2143" xr:uid="{E65C2FB5-FB9B-46F1-9A6B-18B144B40414}"/>
    <cellStyle name="%20 - Vurgu5 64" xfId="2163" xr:uid="{95271EAF-0C81-4B04-9D06-6ECE95ACB18A}"/>
    <cellStyle name="%20 - Vurgu5 65" xfId="2183" xr:uid="{F6346F10-A005-4957-8ED1-C375089858F1}"/>
    <cellStyle name="%20 - Vurgu5 66" xfId="2204" xr:uid="{8C34F381-8974-4EBF-BEF9-4C4C83825A74}"/>
    <cellStyle name="%20 - Vurgu5 67" xfId="2225" xr:uid="{133F2753-6BA1-4EBD-B215-1667B6CA57AD}"/>
    <cellStyle name="%20 - Vurgu5 68" xfId="2245" xr:uid="{DB61D39A-1173-4766-BAF2-664416B70728}"/>
    <cellStyle name="%20 - Vurgu5 69" xfId="2265" xr:uid="{11E0BD68-1249-4AD2-B6ED-CC08FE9C58E7}"/>
    <cellStyle name="%20 - Vurgu5 7" xfId="165" xr:uid="{FF4CBD21-E935-4ED1-A6F7-9ED7CCCB71A7}"/>
    <cellStyle name="%20 - Vurgu5 7 2" xfId="689" xr:uid="{4F82259F-8E2A-42A7-BBF1-C86AFABE7DD0}"/>
    <cellStyle name="%20 - Vurgu5 7 3" xfId="1689" xr:uid="{22FCC1D7-60C5-4FA4-86A2-32E324DB4109}"/>
    <cellStyle name="%20 - Vurgu5 70" xfId="2285" xr:uid="{8ECF5DC7-2905-404F-BEB6-9A58E8B296C4}"/>
    <cellStyle name="%20 - Vurgu5 71" xfId="2305" xr:uid="{CFDB6F36-CF1A-4882-B647-E812CE93799E}"/>
    <cellStyle name="%20 - Vurgu5 72" xfId="2325" xr:uid="{CD45D724-9D14-4EB9-BC55-46009C4FA1AC}"/>
    <cellStyle name="%20 - Vurgu5 73" xfId="2345" xr:uid="{EC6A384E-5495-44F2-B0BC-DE3D8CF6FEBE}"/>
    <cellStyle name="%20 - Vurgu5 74" xfId="2366" xr:uid="{974A1D17-EBE3-4000-928B-2F0521899C41}"/>
    <cellStyle name="%20 - Vurgu5 75" xfId="2387" xr:uid="{F27CB51C-A576-4D98-A259-E7A7A253A4FA}"/>
    <cellStyle name="%20 - Vurgu5 76" xfId="2407" xr:uid="{F667F54C-8613-4FDF-A3AF-3E1B2903931B}"/>
    <cellStyle name="%20 - Vurgu5 77" xfId="2427" xr:uid="{601232AE-4AAD-42AC-8C49-EBE307E4E2C6}"/>
    <cellStyle name="%20 - Vurgu5 78" xfId="2447" xr:uid="{972223B2-F50A-4F11-BB6C-C8F2D15F9C58}"/>
    <cellStyle name="%20 - Vurgu5 79" xfId="2468" xr:uid="{8AFC29AC-B999-4BDC-BC29-7E58771F80EB}"/>
    <cellStyle name="%20 - Vurgu5 8" xfId="185" xr:uid="{BE0DA8D8-D66C-469F-95CF-CCDD9A5A1610}"/>
    <cellStyle name="%20 - Vurgu5 8 2" xfId="710" xr:uid="{2F6AD3BB-746A-4246-BA66-276CF297A620}"/>
    <cellStyle name="%20 - Vurgu5 8 3" xfId="1709" xr:uid="{995E068F-E363-4EA7-879A-8182B0ED8188}"/>
    <cellStyle name="%20 - Vurgu5 80" xfId="2488" xr:uid="{6CE7189C-CDAA-4628-A974-A01983825C35}"/>
    <cellStyle name="%20 - Vurgu5 81" xfId="2508" xr:uid="{F7E33D5D-64D1-4032-9B32-29943466B264}"/>
    <cellStyle name="%20 - Vurgu5 82" xfId="2528" xr:uid="{B140C744-A1C0-4162-9DB2-F231B14AEC96}"/>
    <cellStyle name="%20 - Vurgu5 83" xfId="2548" xr:uid="{24E2BD17-2865-401A-8151-3B6BF7085C9B}"/>
    <cellStyle name="%20 - Vurgu5 84" xfId="2569" xr:uid="{A420E07A-4086-45AC-B2D0-7194B2D35494}"/>
    <cellStyle name="%20 - Vurgu5 85" xfId="2590" xr:uid="{699C8862-C90B-473F-A242-0DF9170A510D}"/>
    <cellStyle name="%20 - Vurgu5 86" xfId="2611" xr:uid="{19DC5A20-352E-4EF9-82F7-10B7F7F68FE2}"/>
    <cellStyle name="%20 - Vurgu5 87" xfId="2631" xr:uid="{2817C754-A2EC-4FFB-99C4-DC356EE4DA8C}"/>
    <cellStyle name="%20 - Vurgu5 88" xfId="2651" xr:uid="{BA0B37E0-2B77-4244-8F14-B6A4C7F64F90}"/>
    <cellStyle name="%20 - Vurgu5 89" xfId="2672" xr:uid="{9A79380D-F97E-45A4-A5C1-5BE3F1064A63}"/>
    <cellStyle name="%20 - Vurgu5 9" xfId="205" xr:uid="{75DA4A0E-550E-4544-8E1C-92571CF14DE2}"/>
    <cellStyle name="%20 - Vurgu5 9 2" xfId="731" xr:uid="{80160025-AEBA-48D6-82F0-88F274549A19}"/>
    <cellStyle name="%20 - Vurgu5 9 3" xfId="1729" xr:uid="{85F75CC0-8EE7-450D-93AA-AD21FBDC9D44}"/>
    <cellStyle name="%20 - Vurgu5 90" xfId="2693" xr:uid="{5DF005FE-9EBC-44F3-A1A3-B61CC53978DC}"/>
    <cellStyle name="%20 - Vurgu5 91" xfId="2714" xr:uid="{33B2D62D-A8ED-42ED-B9C4-8B87B01B9A5C}"/>
    <cellStyle name="%20 - Vurgu5 92" xfId="2734" xr:uid="{E6BB1678-C5F6-4904-B724-75B3851C33A0}"/>
    <cellStyle name="%20 - Vurgu5 93" xfId="2754" xr:uid="{A2654E76-3498-4A35-8BE7-0836760466CF}"/>
    <cellStyle name="%20 - Vurgu5 94" xfId="2775" xr:uid="{D5ED423F-EF6E-409D-9778-0A48C912CEF2}"/>
    <cellStyle name="%20 - Vurgu5 95" xfId="2796" xr:uid="{EFA5A743-332A-4BE6-94E6-F001454F8C59}"/>
    <cellStyle name="%20 - Vurgu5 96" xfId="2816" xr:uid="{68A7B2A4-2218-4520-804E-87D2F224E8B9}"/>
    <cellStyle name="%20 - Vurgu5 97" xfId="2837" xr:uid="{0EE2C8BC-66A6-4869-B4A6-206AF34AA514}"/>
    <cellStyle name="%20 - Vurgu5 98" xfId="2857" xr:uid="{AF00AF69-76F0-4FCE-BAD4-3A876FCABD6A}"/>
    <cellStyle name="%20 - Vurgu5 99" xfId="2877" xr:uid="{EA9D35C2-AF3B-4985-A713-EFDAA8B7B7CF}"/>
    <cellStyle name="%20 - Vurgu6" xfId="81" builtinId="50" customBuiltin="1"/>
    <cellStyle name="%20 - Vurgu6 10" xfId="228" xr:uid="{94F91B78-3916-41EB-8E6A-831032BFA32A}"/>
    <cellStyle name="%20 - Vurgu6 10 2" xfId="754" xr:uid="{D3E928BA-5369-4B58-93B0-1EB85C86F069}"/>
    <cellStyle name="%20 - Vurgu6 10 3" xfId="1753" xr:uid="{CCA078F8-80D8-4AC6-8EC9-F34E04E29679}"/>
    <cellStyle name="%20 - Vurgu6 100" xfId="2900" xr:uid="{F4B8BAB7-0B52-41B0-8B5A-3310DFB48F9F}"/>
    <cellStyle name="%20 - Vurgu6 101" xfId="2920" xr:uid="{D4E05E76-0D7A-4CC5-8564-82D7AF9F4E3D}"/>
    <cellStyle name="%20 - Vurgu6 102" xfId="2940" xr:uid="{9E3BAAF5-DC91-4C49-8213-6DE3A2FD362D}"/>
    <cellStyle name="%20 - Vurgu6 103" xfId="2961" xr:uid="{AFCD474B-17F4-4084-8A8E-5FB8A6FD640D}"/>
    <cellStyle name="%20 - Vurgu6 104" xfId="2981" xr:uid="{9CC3C8C4-9E27-4358-A7DC-DED8F9152A31}"/>
    <cellStyle name="%20 - Vurgu6 105" xfId="3001" xr:uid="{53D1E287-43EE-4589-81D7-C269DA33FCE7}"/>
    <cellStyle name="%20 - Vurgu6 106" xfId="3021" xr:uid="{9BF589C6-4E06-4822-8A69-7BA3F03958CC}"/>
    <cellStyle name="%20 - Vurgu6 107" xfId="3041" xr:uid="{057B8BD0-0555-4FA8-8390-92471B31E050}"/>
    <cellStyle name="%20 - Vurgu6 108" xfId="3061" xr:uid="{6A4E1CBD-7E74-4766-BD6B-F643D3A26CF7}"/>
    <cellStyle name="%20 - Vurgu6 109" xfId="3081" xr:uid="{CB040A8F-28DB-4E05-AF23-ECE9B66F20AA}"/>
    <cellStyle name="%20 - Vurgu6 11" xfId="248" xr:uid="{2937A5C4-8690-4E1C-B096-EDFD4E8C3DDC}"/>
    <cellStyle name="%20 - Vurgu6 11 2" xfId="775" xr:uid="{48B266D0-678B-40A3-839C-BE859AAC7687}"/>
    <cellStyle name="%20 - Vurgu6 11 3" xfId="1773" xr:uid="{C106CA9D-6EDD-42A4-8B79-4CAB003888E0}"/>
    <cellStyle name="%20 - Vurgu6 12" xfId="268" xr:uid="{3BBA526B-2C59-42B9-9A38-0FD5362819D5}"/>
    <cellStyle name="%20 - Vurgu6 12 2" xfId="795" xr:uid="{2CB6E674-348D-4304-8162-61194E856B66}"/>
    <cellStyle name="%20 - Vurgu6 12 3" xfId="1794" xr:uid="{395DD530-F0AB-4F86-9A08-E49479B5FBA4}"/>
    <cellStyle name="%20 - Vurgu6 13" xfId="289" xr:uid="{217DFEBA-4CD5-44EC-B663-2CDB12FAC9B7}"/>
    <cellStyle name="%20 - Vurgu6 13 2" xfId="815" xr:uid="{884027DD-8B2F-48AA-B7A7-624B99FB2DFF}"/>
    <cellStyle name="%20 - Vurgu6 13 3" xfId="1815" xr:uid="{394F4F18-694B-49DC-94FD-EC71A2E9DEE4}"/>
    <cellStyle name="%20 - Vurgu6 14" xfId="310" xr:uid="{1D23AB05-707A-4C02-831B-7629355B05A0}"/>
    <cellStyle name="%20 - Vurgu6 14 2" xfId="835" xr:uid="{E2465A2E-ADD7-4674-9476-ABA243520049}"/>
    <cellStyle name="%20 - Vurgu6 14 3" xfId="1841" xr:uid="{DDC75D1B-93D3-48A3-9502-345774404743}"/>
    <cellStyle name="%20 - Vurgu6 15" xfId="331" xr:uid="{C6BD30B9-3C03-4ACD-B723-952B5F85085F}"/>
    <cellStyle name="%20 - Vurgu6 15 2" xfId="855" xr:uid="{B328A4DF-83B3-48CA-82A2-19D022BE25DB}"/>
    <cellStyle name="%20 - Vurgu6 15 3" xfId="1861" xr:uid="{5064955E-FBBC-438A-BD3F-C4D28D481FAA}"/>
    <cellStyle name="%20 - Vurgu6 16" xfId="352" xr:uid="{6594D38C-7F74-445E-AE75-7967BEB08BA7}"/>
    <cellStyle name="%20 - Vurgu6 16 2" xfId="876" xr:uid="{02D1FF80-927D-4A37-828A-21E1783553CF}"/>
    <cellStyle name="%20 - Vurgu6 16 3" xfId="1881" xr:uid="{BB5CB5AC-0978-41CB-AB0D-A4D8E67EE8DC}"/>
    <cellStyle name="%20 - Vurgu6 17" xfId="372" xr:uid="{ACFF7378-F5DB-405C-9B62-85B447447D42}"/>
    <cellStyle name="%20 - Vurgu6 17 2" xfId="896" xr:uid="{EA1FE22B-C772-4642-A4CF-AC3C0764CB39}"/>
    <cellStyle name="%20 - Vurgu6 18" xfId="393" xr:uid="{DF4ECAAD-0494-4383-8F76-6106AF7254B0}"/>
    <cellStyle name="%20 - Vurgu6 18 2" xfId="916" xr:uid="{F1D7C5E8-DA99-42B9-A21A-4D44CC29D3F0}"/>
    <cellStyle name="%20 - Vurgu6 19" xfId="414" xr:uid="{DB96B5F3-21B7-4E0A-83F6-6D0E600BDC23}"/>
    <cellStyle name="%20 - Vurgu6 19 2" xfId="936" xr:uid="{B98536B0-603F-4214-8E76-0A835BDE8681}"/>
    <cellStyle name="%20 - Vurgu6 2" xfId="8" xr:uid="{00000000-0005-0000-0000-00001A000000}"/>
    <cellStyle name="%20 - Vurgu6 2 2" xfId="1592" xr:uid="{5D1C6CED-624E-4911-A880-C134D549BC0E}"/>
    <cellStyle name="%20 - Vurgu6 20" xfId="436" xr:uid="{6594A00E-4882-498A-9406-ACD8C8777DF9}"/>
    <cellStyle name="%20 - Vurgu6 20 2" xfId="957" xr:uid="{C44DCCF4-05B7-4699-987C-D1C89C00F82B}"/>
    <cellStyle name="%20 - Vurgu6 21" xfId="456" xr:uid="{2066247D-6234-4A0E-93B0-61BAB454A490}"/>
    <cellStyle name="%20 - Vurgu6 21 2" xfId="977" xr:uid="{DAAAC30A-1FCC-4033-85AD-F639908B5E77}"/>
    <cellStyle name="%20 - Vurgu6 22" xfId="477" xr:uid="{12B907E7-8276-43FB-B650-4C0B3114EAC8}"/>
    <cellStyle name="%20 - Vurgu6 22 2" xfId="998" xr:uid="{5D58629C-D073-4AA8-B8D7-EC9E2029D5E4}"/>
    <cellStyle name="%20 - Vurgu6 23" xfId="497" xr:uid="{DE6FBBA5-6C37-4DF9-8656-CE260D8661D9}"/>
    <cellStyle name="%20 - Vurgu6 23 2" xfId="1020" xr:uid="{4CB9B5E7-54AA-44E1-81F1-E8FFC6BE3113}"/>
    <cellStyle name="%20 - Vurgu6 24" xfId="518" xr:uid="{1941C046-F646-4987-A8CD-C44A82C72F79}"/>
    <cellStyle name="%20 - Vurgu6 24 2" xfId="1041" xr:uid="{8D82421F-211E-43BC-AE21-E67EDFF1D04C}"/>
    <cellStyle name="%20 - Vurgu6 25" xfId="538" xr:uid="{EFB2FE3C-5FAF-4845-ACB3-A4C71EBE3A2A}"/>
    <cellStyle name="%20 - Vurgu6 25 2" xfId="1062" xr:uid="{DA9D6612-59CD-4924-9F08-322AFE7BFA6A}"/>
    <cellStyle name="%20 - Vurgu6 26" xfId="559" xr:uid="{AA528626-EBC4-4E23-8854-B882F98C4E01}"/>
    <cellStyle name="%20 - Vurgu6 26 2" xfId="1083" xr:uid="{2F63AB47-F6C5-4689-B0F1-CB7711F45671}"/>
    <cellStyle name="%20 - Vurgu6 27" xfId="1104" xr:uid="{D97EC87F-43DD-487B-966D-8A9DD3A08E4C}"/>
    <cellStyle name="%20 - Vurgu6 28" xfId="1125" xr:uid="{68A56DC1-E382-4016-9C10-3851CB5DD13F}"/>
    <cellStyle name="%20 - Vurgu6 29" xfId="1145" xr:uid="{8CB69FE1-2F46-4582-8BD1-CBF86BC3745C}"/>
    <cellStyle name="%20 - Vurgu6 3" xfId="98" xr:uid="{00000000-0005-0000-0000-00001B000000}"/>
    <cellStyle name="%20 - Vurgu6 3 2" xfId="611" xr:uid="{4D95D3FE-03FD-4C25-8052-942686CA724E}"/>
    <cellStyle name="%20 - Vurgu6 3 3" xfId="1612" xr:uid="{06CF1208-3334-4CCC-A419-3646B9EB2E82}"/>
    <cellStyle name="%20 - Vurgu6 30" xfId="1166" xr:uid="{984A1C4C-84B6-4A3B-98A7-6E6B2E965D5C}"/>
    <cellStyle name="%20 - Vurgu6 31" xfId="580" xr:uid="{595AA0B1-95CF-40DA-8F4D-28860C274375}"/>
    <cellStyle name="%20 - Vurgu6 32" xfId="1187" xr:uid="{D3E6538F-1C79-464F-9309-006EFA5A0B8E}"/>
    <cellStyle name="%20 - Vurgu6 33" xfId="1208" xr:uid="{933B536E-4F34-4A41-8CA8-0EA262F5A063}"/>
    <cellStyle name="%20 - Vurgu6 34" xfId="1229" xr:uid="{F7AE36A1-32B5-4E90-B984-62AA654794F4}"/>
    <cellStyle name="%20 - Vurgu6 35" xfId="1250" xr:uid="{370EC0EE-0643-4F89-9CBF-5EDA30BBB83B}"/>
    <cellStyle name="%20 - Vurgu6 36" xfId="1271" xr:uid="{C42824CF-7B0A-4FE9-AE8D-B12A561027A5}"/>
    <cellStyle name="%20 - Vurgu6 37" xfId="1292" xr:uid="{66997D0C-8E13-4F0C-8B23-94794E4B4689}"/>
    <cellStyle name="%20 - Vurgu6 38" xfId="1313" xr:uid="{1E1705E1-22C4-482B-937B-C3188FC6CD8F}"/>
    <cellStyle name="%20 - Vurgu6 39" xfId="1333" xr:uid="{77AC7B71-7BEA-4B2B-8D7B-E0709D0713A6}"/>
    <cellStyle name="%20 - Vurgu6 4" xfId="113" xr:uid="{00000000-0005-0000-0000-00001C000000}"/>
    <cellStyle name="%20 - Vurgu6 4 2" xfId="631" xr:uid="{D96E3A35-177C-43EE-A511-72A0B39A7C95}"/>
    <cellStyle name="%20 - Vurgu6 4 3" xfId="1632" xr:uid="{6DCA8894-645D-4102-9A37-418D31B05B9E}"/>
    <cellStyle name="%20 - Vurgu6 40" xfId="1353" xr:uid="{51BBE24E-1CD9-40BA-B989-117AF7B23E6E}"/>
    <cellStyle name="%20 - Vurgu6 41" xfId="1374" xr:uid="{75E81637-1F37-4650-9AA6-0EC179D5C543}"/>
    <cellStyle name="%20 - Vurgu6 42" xfId="1395" xr:uid="{0B9E9F20-9FB3-43AD-8D01-EBE672624FFD}"/>
    <cellStyle name="%20 - Vurgu6 43" xfId="1416" xr:uid="{564C84FA-EF13-4D3E-B8D6-9337E660A039}"/>
    <cellStyle name="%20 - Vurgu6 44" xfId="1437" xr:uid="{8897C162-2900-448E-8D00-FDC377C72107}"/>
    <cellStyle name="%20 - Vurgu6 45" xfId="1457" xr:uid="{A6164F35-E0F6-4065-A0A3-94D5DEFBA889}"/>
    <cellStyle name="%20 - Vurgu6 46" xfId="1480" xr:uid="{4290C498-98AC-4518-934D-6F9C4E82C6E4}"/>
    <cellStyle name="%20 - Vurgu6 47" xfId="1501" xr:uid="{2FD7B504-A536-4A1D-B52C-FEAA2170A578}"/>
    <cellStyle name="%20 - Vurgu6 48" xfId="1522" xr:uid="{DC5871F9-7F08-4401-A4C3-5227B0A79199}"/>
    <cellStyle name="%20 - Vurgu6 49" xfId="1543" xr:uid="{0C4FDCAB-B554-4A36-A806-68FBA5CF794A}"/>
    <cellStyle name="%20 - Vurgu6 5" xfId="127" xr:uid="{00000000-0005-0000-0000-00001D000000}"/>
    <cellStyle name="%20 - Vurgu6 5 2" xfId="651" xr:uid="{DBB81F20-324B-4C92-B644-ED11F09AC52B}"/>
    <cellStyle name="%20 - Vurgu6 5 3" xfId="1652" xr:uid="{4C5C87A4-0991-46F2-9A66-6C774BE49063}"/>
    <cellStyle name="%20 - Vurgu6 50" xfId="1563" xr:uid="{4345601D-0866-47E9-A3C4-3FCD7DA23895}"/>
    <cellStyle name="%20 - Vurgu6 51" xfId="1905" xr:uid="{98D10A63-D36F-47D0-8C72-B692AE76B00E}"/>
    <cellStyle name="%20 - Vurgu6 52" xfId="1925" xr:uid="{A8AAA226-A91B-4FFD-9990-91860C7E6E08}"/>
    <cellStyle name="%20 - Vurgu6 53" xfId="1945" xr:uid="{91639C52-F3B5-4A39-A9FB-F39C4A67F006}"/>
    <cellStyle name="%20 - Vurgu6 54" xfId="1965" xr:uid="{E326B650-3941-4445-B28C-0729B550026F}"/>
    <cellStyle name="%20 - Vurgu6 55" xfId="1986" xr:uid="{25764CB5-77AF-4BF0-9B11-99EF5369E7D9}"/>
    <cellStyle name="%20 - Vurgu6 56" xfId="2006" xr:uid="{A027B250-2C61-4702-9D08-86AC2C358193}"/>
    <cellStyle name="%20 - Vurgu6 57" xfId="2026" xr:uid="{6AA4F48F-92FB-4872-8B3E-57C7EE4B8790}"/>
    <cellStyle name="%20 - Vurgu6 58" xfId="2046" xr:uid="{46E0B44D-1CEF-4EEA-A1B6-758FB52F5561}"/>
    <cellStyle name="%20 - Vurgu6 59" xfId="2066" xr:uid="{D7C3E296-8754-4891-A757-3E7521A92E35}"/>
    <cellStyle name="%20 - Vurgu6 6" xfId="147" xr:uid="{55AC55A3-C1C6-4443-A23C-391CD460713F}"/>
    <cellStyle name="%20 - Vurgu6 6 2" xfId="672" xr:uid="{BB2EC0D6-379D-4EFD-9C0C-D16CCF846317}"/>
    <cellStyle name="%20 - Vurgu6 6 3" xfId="1672" xr:uid="{9ABD9F7C-2F50-413A-9CF4-12C82C495098}"/>
    <cellStyle name="%20 - Vurgu6 60" xfId="2086" xr:uid="{4C18BD7C-AC64-4460-BCBA-3831A196A404}"/>
    <cellStyle name="%20 - Vurgu6 61" xfId="2106" xr:uid="{007D86C3-DFF4-4E7D-B8F9-A055601832E5}"/>
    <cellStyle name="%20 - Vurgu6 62" xfId="2126" xr:uid="{C7EB80F9-944C-4551-8786-89D28A53DCFD}"/>
    <cellStyle name="%20 - Vurgu6 63" xfId="2146" xr:uid="{C7B00534-B6AB-4C1D-AE95-5676097F93CC}"/>
    <cellStyle name="%20 - Vurgu6 64" xfId="2166" xr:uid="{97E948DA-0A88-4B4B-8FC0-8D844FC0D98A}"/>
    <cellStyle name="%20 - Vurgu6 65" xfId="2186" xr:uid="{9CC72F26-9F1D-4E3C-AB43-52F17C32C5CB}"/>
    <cellStyle name="%20 - Vurgu6 66" xfId="2207" xr:uid="{5F475483-817E-44A6-BA14-E36F78E14A22}"/>
    <cellStyle name="%20 - Vurgu6 67" xfId="2228" xr:uid="{7B9904F7-548F-4A6A-97B3-0083B5D1F862}"/>
    <cellStyle name="%20 - Vurgu6 68" xfId="2248" xr:uid="{BD8A61A6-1998-4275-9950-1B9F5280F565}"/>
    <cellStyle name="%20 - Vurgu6 69" xfId="2268" xr:uid="{5645B524-BFE5-4914-8DD4-530F37C6AA88}"/>
    <cellStyle name="%20 - Vurgu6 7" xfId="168" xr:uid="{A6B3BC7B-5B07-462A-89EE-55C83CE8A9F4}"/>
    <cellStyle name="%20 - Vurgu6 7 2" xfId="692" xr:uid="{37F62DE4-D91A-440D-9C58-9B40CC619C5D}"/>
    <cellStyle name="%20 - Vurgu6 7 3" xfId="1692" xr:uid="{64573B93-C206-4A23-8756-EBD5E3EC294C}"/>
    <cellStyle name="%20 - Vurgu6 70" xfId="2288" xr:uid="{16F0A23A-36D1-4A64-9C27-63E5222B40A5}"/>
    <cellStyle name="%20 - Vurgu6 71" xfId="2308" xr:uid="{80F8964E-617E-4EEE-AE11-C0D34EC49EAA}"/>
    <cellStyle name="%20 - Vurgu6 72" xfId="2328" xr:uid="{5B8B4AA2-21BE-4AFD-AFA3-713D3C1D9322}"/>
    <cellStyle name="%20 - Vurgu6 73" xfId="2348" xr:uid="{E67333BB-B7F5-4D8E-B266-D10A8E039254}"/>
    <cellStyle name="%20 - Vurgu6 74" xfId="2369" xr:uid="{63BD7F9F-9835-495B-B308-123AC160FEC4}"/>
    <cellStyle name="%20 - Vurgu6 75" xfId="2390" xr:uid="{8484DC09-E5E0-4A75-85EA-33D0A243E354}"/>
    <cellStyle name="%20 - Vurgu6 76" xfId="2410" xr:uid="{416B7C4A-30F0-4F24-8D5E-AA3D11EFD9C5}"/>
    <cellStyle name="%20 - Vurgu6 77" xfId="2430" xr:uid="{C77F47A5-099A-4F8D-AAC6-18E38F127163}"/>
    <cellStyle name="%20 - Vurgu6 78" xfId="2450" xr:uid="{92A1D1C6-5874-400B-ABF8-2310454EC400}"/>
    <cellStyle name="%20 - Vurgu6 79" xfId="2471" xr:uid="{2922634B-F828-400C-9381-8E44F8BA7366}"/>
    <cellStyle name="%20 - Vurgu6 8" xfId="188" xr:uid="{E823997F-27D1-4D46-8298-FF25A556E63A}"/>
    <cellStyle name="%20 - Vurgu6 8 2" xfId="713" xr:uid="{0BABF7C6-A3D0-4CC4-87F6-953EA17A394C}"/>
    <cellStyle name="%20 - Vurgu6 8 3" xfId="1712" xr:uid="{688B6B53-1A76-4E94-8DA2-9C139D8A02F4}"/>
    <cellStyle name="%20 - Vurgu6 80" xfId="2491" xr:uid="{A59B4227-D144-4D62-98C5-E19C95DAADE6}"/>
    <cellStyle name="%20 - Vurgu6 81" xfId="2511" xr:uid="{0E264198-A66A-4B2B-8029-C2974E334C7B}"/>
    <cellStyle name="%20 - Vurgu6 82" xfId="2531" xr:uid="{3C218840-EB38-428E-BCC6-3822D63F783F}"/>
    <cellStyle name="%20 - Vurgu6 83" xfId="2551" xr:uid="{5853B826-50A1-477A-B017-C1AE98C868DA}"/>
    <cellStyle name="%20 - Vurgu6 84" xfId="2572" xr:uid="{61D3112E-AB94-4537-BC27-DA25E715BCE2}"/>
    <cellStyle name="%20 - Vurgu6 85" xfId="2593" xr:uid="{3F848D1F-DAA7-4A54-A100-095960CF08DF}"/>
    <cellStyle name="%20 - Vurgu6 86" xfId="2614" xr:uid="{2F61CFF8-E6F8-4B74-917D-192DE22D5467}"/>
    <cellStyle name="%20 - Vurgu6 87" xfId="2634" xr:uid="{C0706C9D-7838-44AE-BF2D-EE3D9D8F1179}"/>
    <cellStyle name="%20 - Vurgu6 88" xfId="2654" xr:uid="{855941D2-FFB9-466E-92DC-E2902F025EDF}"/>
    <cellStyle name="%20 - Vurgu6 89" xfId="2675" xr:uid="{1E7B3EB4-025B-4010-BEFC-BD226B750B1B}"/>
    <cellStyle name="%20 - Vurgu6 9" xfId="208" xr:uid="{E86BFD88-8A22-4921-BB9B-44A066A0AA91}"/>
    <cellStyle name="%20 - Vurgu6 9 2" xfId="734" xr:uid="{F1030CDF-092E-44B1-AD4F-A8CD83F329AE}"/>
    <cellStyle name="%20 - Vurgu6 9 3" xfId="1732" xr:uid="{ED32F630-CDCD-471C-AF2C-B0021C052F78}"/>
    <cellStyle name="%20 - Vurgu6 90" xfId="2696" xr:uid="{8D3B2C7C-3D8B-45A4-8879-40086B886E09}"/>
    <cellStyle name="%20 - Vurgu6 91" xfId="2717" xr:uid="{6E98EDB3-5509-4892-B37F-557E2DA94DA6}"/>
    <cellStyle name="%20 - Vurgu6 92" xfId="2737" xr:uid="{2D597223-D065-46C6-A74E-DA1983FF8D8C}"/>
    <cellStyle name="%20 - Vurgu6 93" xfId="2757" xr:uid="{B73AABE5-BE81-4443-AD19-1B46F59F8684}"/>
    <cellStyle name="%20 - Vurgu6 94" xfId="2778" xr:uid="{050C8FB6-626D-4444-B798-24CBEB496896}"/>
    <cellStyle name="%20 - Vurgu6 95" xfId="2799" xr:uid="{7F5E0893-6FFE-47D0-8725-8130DC79D7DA}"/>
    <cellStyle name="%20 - Vurgu6 96" xfId="2819" xr:uid="{A829D830-DD09-4428-AFC5-CD29F9DBA7FF}"/>
    <cellStyle name="%20 - Vurgu6 97" xfId="2840" xr:uid="{B7C8F8E3-34DE-4AE4-85AC-E1A98DCA0A96}"/>
    <cellStyle name="%20 - Vurgu6 98" xfId="2860" xr:uid="{44B25EB7-43E5-4EA2-A081-D415600CB30A}"/>
    <cellStyle name="%20 - Vurgu6 99" xfId="2880" xr:uid="{7E1EEDEF-EFD1-4F2B-BDD8-087C000A6CF3}"/>
    <cellStyle name="%40 - Vurgu1" xfId="62" builtinId="31" customBuiltin="1"/>
    <cellStyle name="%40 - Vurgu1 10" xfId="214" xr:uid="{A94DD082-5086-4D72-9907-13485268C2E3}"/>
    <cellStyle name="%40 - Vurgu1 10 2" xfId="740" xr:uid="{C0A4EF02-764E-4451-B619-4B1EDB1B93EE}"/>
    <cellStyle name="%40 - Vurgu1 10 3" xfId="1739" xr:uid="{7F1EC0AB-6B0E-43B7-9C8A-C241BD875099}"/>
    <cellStyle name="%40 - Vurgu1 100" xfId="2886" xr:uid="{EC71CF49-935E-44D9-BE2A-4E0B63672EBC}"/>
    <cellStyle name="%40 - Vurgu1 101" xfId="2906" xr:uid="{EB358E42-9F79-4211-A57C-0FA6B37D01AB}"/>
    <cellStyle name="%40 - Vurgu1 102" xfId="2926" xr:uid="{337FAAF9-1E82-4348-B26F-8632AFCE48D0}"/>
    <cellStyle name="%40 - Vurgu1 103" xfId="2947" xr:uid="{2AB61B0E-7621-4335-B4C3-403AEBB6A38F}"/>
    <cellStyle name="%40 - Vurgu1 104" xfId="2967" xr:uid="{45941AF9-EF0F-4E94-A4A1-E5603A609824}"/>
    <cellStyle name="%40 - Vurgu1 105" xfId="2987" xr:uid="{E168109F-D506-4842-AC51-DC86281EB211}"/>
    <cellStyle name="%40 - Vurgu1 106" xfId="3007" xr:uid="{61D6B9D1-6693-4BFB-AEEE-B5D608A73EEA}"/>
    <cellStyle name="%40 - Vurgu1 107" xfId="3027" xr:uid="{55438EF5-9D8F-4F6D-8EB9-96B84F5E54A8}"/>
    <cellStyle name="%40 - Vurgu1 108" xfId="3047" xr:uid="{A53AE0A7-8C68-4F1D-AF94-C2D57CD98201}"/>
    <cellStyle name="%40 - Vurgu1 109" xfId="3067" xr:uid="{D282726C-3E98-498C-91AF-376D724CDE5B}"/>
    <cellStyle name="%40 - Vurgu1 11" xfId="234" xr:uid="{38B572E4-A249-47DE-BE8A-E7B54C86D19F}"/>
    <cellStyle name="%40 - Vurgu1 11 2" xfId="761" xr:uid="{0A7CF8E7-556F-4CCF-9FB4-A04631C1BB30}"/>
    <cellStyle name="%40 - Vurgu1 11 3" xfId="1759" xr:uid="{41B9B569-1373-4975-83E4-FF5B8D43DA2A}"/>
    <cellStyle name="%40 - Vurgu1 12" xfId="254" xr:uid="{3FD86D29-29BA-4A3C-AB71-F5621DF129D1}"/>
    <cellStyle name="%40 - Vurgu1 12 2" xfId="781" xr:uid="{580E9328-5BBC-46D2-86A8-31CBFE0C70B3}"/>
    <cellStyle name="%40 - Vurgu1 12 3" xfId="1780" xr:uid="{B1AFBF1B-D634-4C37-A1F6-B9468BD3870E}"/>
    <cellStyle name="%40 - Vurgu1 13" xfId="275" xr:uid="{C08D7FDB-2E8E-45AE-BFA8-58E8D2A13788}"/>
    <cellStyle name="%40 - Vurgu1 13 2" xfId="801" xr:uid="{96416B27-D034-433C-8A7B-4A363B8A274A}"/>
    <cellStyle name="%40 - Vurgu1 13 3" xfId="1801" xr:uid="{F4BF2482-5CA5-499F-B092-CE83849E3663}"/>
    <cellStyle name="%40 - Vurgu1 14" xfId="296" xr:uid="{3E93DD2F-711D-4224-BA2D-7372D10260A5}"/>
    <cellStyle name="%40 - Vurgu1 14 2" xfId="821" xr:uid="{18517250-41BD-4F8F-9E11-07C3A9556002}"/>
    <cellStyle name="%40 - Vurgu1 14 3" xfId="1827" xr:uid="{81490357-EBC1-497F-B25E-F211DE0F7082}"/>
    <cellStyle name="%40 - Vurgu1 15" xfId="317" xr:uid="{23ACED1F-E705-4708-B83B-E0C11444120E}"/>
    <cellStyle name="%40 - Vurgu1 15 2" xfId="841" xr:uid="{B717238D-0A91-456A-9EBA-30B4C1B0D40A}"/>
    <cellStyle name="%40 - Vurgu1 15 3" xfId="1847" xr:uid="{A6A06FC2-F06A-4464-9857-1DD99BC9CC2B}"/>
    <cellStyle name="%40 - Vurgu1 16" xfId="338" xr:uid="{FA19D6C2-CE2E-4858-A374-9307D78910CC}"/>
    <cellStyle name="%40 - Vurgu1 16 2" xfId="862" xr:uid="{06D8F9BF-7608-4E84-B3F7-1329B242EFC3}"/>
    <cellStyle name="%40 - Vurgu1 16 3" xfId="1867" xr:uid="{E12464CE-BA39-4F66-A57E-125773A6862D}"/>
    <cellStyle name="%40 - Vurgu1 17" xfId="358" xr:uid="{9616217F-DC7C-4D1B-B1DB-1C8AD654C977}"/>
    <cellStyle name="%40 - Vurgu1 17 2" xfId="882" xr:uid="{7F3E94A1-53C0-4F31-AA25-8EA1EA7E4D74}"/>
    <cellStyle name="%40 - Vurgu1 18" xfId="379" xr:uid="{29093604-9585-4CCF-8636-6A983146FC1F}"/>
    <cellStyle name="%40 - Vurgu1 18 2" xfId="902" xr:uid="{A70F775E-CAAA-4B2A-92EC-224C8E32C5C2}"/>
    <cellStyle name="%40 - Vurgu1 19" xfId="400" xr:uid="{088F4D8B-3974-447D-9446-40BFE8174DD2}"/>
    <cellStyle name="%40 - Vurgu1 19 2" xfId="922" xr:uid="{B55648EB-F51D-46D6-A11B-D0BB92E1C0F1}"/>
    <cellStyle name="%40 - Vurgu1 2" xfId="9" xr:uid="{00000000-0005-0000-0000-00001F000000}"/>
    <cellStyle name="%40 - Vurgu1 2 2" xfId="1578" xr:uid="{8F075467-0E3B-4A5C-A7EA-47D1B3A31157}"/>
    <cellStyle name="%40 - Vurgu1 20" xfId="422" xr:uid="{689DE5D2-966F-4659-A229-C702184FDEDE}"/>
    <cellStyle name="%40 - Vurgu1 20 2" xfId="943" xr:uid="{D819A23B-0AA5-4912-9FE9-90DA255DF539}"/>
    <cellStyle name="%40 - Vurgu1 21" xfId="442" xr:uid="{CB711A0E-F855-4730-B9F3-5F9A649030F1}"/>
    <cellStyle name="%40 - Vurgu1 21 2" xfId="963" xr:uid="{23C797CC-9CD9-4E74-8561-C2CD24256C28}"/>
    <cellStyle name="%40 - Vurgu1 22" xfId="463" xr:uid="{F0DD1D8D-E1FC-4934-BE90-91C447A3AFB9}"/>
    <cellStyle name="%40 - Vurgu1 22 2" xfId="984" xr:uid="{FDA936A2-1B61-4C7B-8A2F-F922AADDF9BE}"/>
    <cellStyle name="%40 - Vurgu1 23" xfId="483" xr:uid="{047AAEB1-CD2E-4321-8012-7E7B472A8624}"/>
    <cellStyle name="%40 - Vurgu1 23 2" xfId="1006" xr:uid="{121CABEA-6927-4893-A8E1-DC861CEC5627}"/>
    <cellStyle name="%40 - Vurgu1 24" xfId="504" xr:uid="{FE3FC04A-9CD3-44BD-9F9A-F56E67BED633}"/>
    <cellStyle name="%40 - Vurgu1 24 2" xfId="1027" xr:uid="{488ABD46-4F33-4CE2-A891-07C5FCA6D134}"/>
    <cellStyle name="%40 - Vurgu1 25" xfId="524" xr:uid="{1B896888-D7D7-4AEF-9F31-FA0753C4A3B3}"/>
    <cellStyle name="%40 - Vurgu1 25 2" xfId="1048" xr:uid="{CC712665-CE06-4C3A-BD5C-B09B370D4806}"/>
    <cellStyle name="%40 - Vurgu1 26" xfId="545" xr:uid="{65ECB0AF-821A-4452-9E5D-F728E3B31A85}"/>
    <cellStyle name="%40 - Vurgu1 26 2" xfId="1069" xr:uid="{88A0BF33-D8AD-49B7-96F7-92BD96802BA9}"/>
    <cellStyle name="%40 - Vurgu1 27" xfId="1090" xr:uid="{F4BC0617-DCEB-4861-960A-D1EEF39E57CB}"/>
    <cellStyle name="%40 - Vurgu1 28" xfId="1111" xr:uid="{7CDE05CC-8476-4935-BFCE-BC57CA9A195E}"/>
    <cellStyle name="%40 - Vurgu1 29" xfId="1131" xr:uid="{9638450E-5BF3-4CFB-AA8F-3F02D8898964}"/>
    <cellStyle name="%40 - Vurgu1 3" xfId="89" xr:uid="{00000000-0005-0000-0000-000020000000}"/>
    <cellStyle name="%40 - Vurgu1 3 2" xfId="597" xr:uid="{B0C873CB-11D9-4DB9-8527-E1D2038C8EC8}"/>
    <cellStyle name="%40 - Vurgu1 3 3" xfId="1598" xr:uid="{10DFA71D-27DB-4835-8DA6-4163F9CE700D}"/>
    <cellStyle name="%40 - Vurgu1 30" xfId="1152" xr:uid="{C103011F-BAED-45B4-A8A7-2B788BDD49BD}"/>
    <cellStyle name="%40 - Vurgu1 31" xfId="566" xr:uid="{7BA4DCCB-B713-4787-842D-C41C952244BB}"/>
    <cellStyle name="%40 - Vurgu1 32" xfId="1173" xr:uid="{E6FB40CE-9165-4347-BCA3-C116356210D0}"/>
    <cellStyle name="%40 - Vurgu1 33" xfId="1194" xr:uid="{165B67B4-1519-433A-8757-7304DE9F4C71}"/>
    <cellStyle name="%40 - Vurgu1 34" xfId="1215" xr:uid="{441BB98A-F497-4277-8E66-3096CF6CD032}"/>
    <cellStyle name="%40 - Vurgu1 35" xfId="1236" xr:uid="{984EEB9D-9762-4B51-BBA0-B5E15AF6FC4E}"/>
    <cellStyle name="%40 - Vurgu1 36" xfId="1257" xr:uid="{A02AE25B-3E35-4426-A115-8498612029EB}"/>
    <cellStyle name="%40 - Vurgu1 37" xfId="1278" xr:uid="{4D3833EA-7A6F-45AC-9646-3707EE0A258F}"/>
    <cellStyle name="%40 - Vurgu1 38" xfId="1299" xr:uid="{3A760FD7-BBAE-400B-B5BF-E6A16F220033}"/>
    <cellStyle name="%40 - Vurgu1 39" xfId="1319" xr:uid="{D43F53A1-33B7-488B-8E8B-3CB2853206C5}"/>
    <cellStyle name="%40 - Vurgu1 4" xfId="104" xr:uid="{00000000-0005-0000-0000-000021000000}"/>
    <cellStyle name="%40 - Vurgu1 4 2" xfId="617" xr:uid="{63094FC5-F7BD-41DE-9442-ECD436EB4CEA}"/>
    <cellStyle name="%40 - Vurgu1 4 3" xfId="1618" xr:uid="{7AF9E432-7286-46AF-9809-849CC2B522B0}"/>
    <cellStyle name="%40 - Vurgu1 40" xfId="1339" xr:uid="{5A54C93A-9D6C-4E18-A119-543E95322CFB}"/>
    <cellStyle name="%40 - Vurgu1 41" xfId="1360" xr:uid="{577EDDDD-CD3D-42C1-B5A0-3FC6BCB022D2}"/>
    <cellStyle name="%40 - Vurgu1 42" xfId="1381" xr:uid="{EB9A7ECF-6A69-4601-885D-F1F846B0202F}"/>
    <cellStyle name="%40 - Vurgu1 43" xfId="1402" xr:uid="{5CF20FB9-B826-46B5-84CC-B439E51DE1DA}"/>
    <cellStyle name="%40 - Vurgu1 44" xfId="1423" xr:uid="{CE241A90-23EC-45C1-BC52-E10874AFDC9F}"/>
    <cellStyle name="%40 - Vurgu1 45" xfId="1443" xr:uid="{2D60DBDA-35EE-49A8-ADA9-2A4EEB53802F}"/>
    <cellStyle name="%40 - Vurgu1 46" xfId="1466" xr:uid="{E91336A9-96B0-496D-82B1-3FC260A95527}"/>
    <cellStyle name="%40 - Vurgu1 47" xfId="1487" xr:uid="{CBEA692E-F276-41AB-B60D-BA3CCEABF464}"/>
    <cellStyle name="%40 - Vurgu1 48" xfId="1508" xr:uid="{A1162B9B-C43F-42BA-A36A-DD6FC8A1FB19}"/>
    <cellStyle name="%40 - Vurgu1 49" xfId="1529" xr:uid="{D77CAE68-ABEA-4BF6-AC4B-E4B5C720AF6A}"/>
    <cellStyle name="%40 - Vurgu1 5" xfId="118" xr:uid="{00000000-0005-0000-0000-000022000000}"/>
    <cellStyle name="%40 - Vurgu1 5 2" xfId="637" xr:uid="{ED448DA5-F6FE-4057-A55D-6622B7781921}"/>
    <cellStyle name="%40 - Vurgu1 5 3" xfId="1638" xr:uid="{C50C482E-1179-4299-AE5B-A7CFBFDE1D3F}"/>
    <cellStyle name="%40 - Vurgu1 50" xfId="1549" xr:uid="{558C09AA-F64B-4E1E-855A-D5D351E08256}"/>
    <cellStyle name="%40 - Vurgu1 51" xfId="1891" xr:uid="{C947D0A0-9D29-47F8-BCC0-7E5CCF09FEF5}"/>
    <cellStyle name="%40 - Vurgu1 52" xfId="1911" xr:uid="{A29EFF76-832A-4B96-AFF9-B0D4208D54B6}"/>
    <cellStyle name="%40 - Vurgu1 53" xfId="1931" xr:uid="{6473085B-9F7F-43AC-981D-FB8A7D900C92}"/>
    <cellStyle name="%40 - Vurgu1 54" xfId="1951" xr:uid="{DD3C151A-11D2-4D16-88E1-349054926EFB}"/>
    <cellStyle name="%40 - Vurgu1 55" xfId="1972" xr:uid="{BD333237-3C3C-4F50-B0BE-78BBA2E9A9F6}"/>
    <cellStyle name="%40 - Vurgu1 56" xfId="1992" xr:uid="{B2834239-97BF-4CE5-95CE-0A1AA5710C00}"/>
    <cellStyle name="%40 - Vurgu1 57" xfId="2012" xr:uid="{7AAF6FAE-C236-4783-B8C9-340ACB4B7CBF}"/>
    <cellStyle name="%40 - Vurgu1 58" xfId="2032" xr:uid="{C59F3C98-8488-4644-9DE2-971E6F729CB8}"/>
    <cellStyle name="%40 - Vurgu1 59" xfId="2052" xr:uid="{5258F8B1-FD1F-4964-BF14-7A98C8B0E8A1}"/>
    <cellStyle name="%40 - Vurgu1 6" xfId="133" xr:uid="{9EA6855B-0CA8-430D-82D3-5C7E94E70F01}"/>
    <cellStyle name="%40 - Vurgu1 6 2" xfId="658" xr:uid="{FEE8AC0A-A93A-4DE3-830B-4CC030BC1C86}"/>
    <cellStyle name="%40 - Vurgu1 6 3" xfId="1658" xr:uid="{69612001-B5C5-4295-9BBE-EC4DB3A00E11}"/>
    <cellStyle name="%40 - Vurgu1 60" xfId="2072" xr:uid="{2199F3E8-D246-411F-A6F5-359A964DD0E6}"/>
    <cellStyle name="%40 - Vurgu1 61" xfId="2092" xr:uid="{EEDEC1A1-CBFB-4506-9BCD-854B5B4E8D43}"/>
    <cellStyle name="%40 - Vurgu1 62" xfId="2112" xr:uid="{87986AA6-A4E5-4166-8439-A8EC0E86F1A0}"/>
    <cellStyle name="%40 - Vurgu1 63" xfId="2132" xr:uid="{99E6EBD9-5035-423D-9DAF-281CB256C86D}"/>
    <cellStyle name="%40 - Vurgu1 64" xfId="2152" xr:uid="{314B18C5-DA6D-4F55-BAE2-1D0F94A1ABB9}"/>
    <cellStyle name="%40 - Vurgu1 65" xfId="2172" xr:uid="{133F09AD-CDAB-4EEF-A60E-3A4E086F0B6F}"/>
    <cellStyle name="%40 - Vurgu1 66" xfId="2193" xr:uid="{97E41EFB-FEAB-409E-84A3-16CFE4319782}"/>
    <cellStyle name="%40 - Vurgu1 67" xfId="2214" xr:uid="{EE2F8E1A-BC6E-4C50-8984-A6468918C43F}"/>
    <cellStyle name="%40 - Vurgu1 68" xfId="2234" xr:uid="{CAB274B6-59E7-4835-9D8A-85515F4566A2}"/>
    <cellStyle name="%40 - Vurgu1 69" xfId="2254" xr:uid="{9C6171D3-B228-4064-9058-78D0BA2DAEF2}"/>
    <cellStyle name="%40 - Vurgu1 7" xfId="154" xr:uid="{3907D638-3A3B-4730-BD75-C1A3931B95EC}"/>
    <cellStyle name="%40 - Vurgu1 7 2" xfId="678" xr:uid="{A1826F3E-B072-40AC-A3D3-D8651A64F972}"/>
    <cellStyle name="%40 - Vurgu1 7 3" xfId="1678" xr:uid="{C2384D7B-86FA-4D5D-99AC-D838330BC945}"/>
    <cellStyle name="%40 - Vurgu1 70" xfId="2274" xr:uid="{79253F86-7BDF-4A27-A6F0-4ABDC2B90E96}"/>
    <cellStyle name="%40 - Vurgu1 71" xfId="2294" xr:uid="{E41E5439-471E-424A-856F-6BA9F543602C}"/>
    <cellStyle name="%40 - Vurgu1 72" xfId="2314" xr:uid="{9F586215-ABEC-42A6-84CA-3CF4B43040C3}"/>
    <cellStyle name="%40 - Vurgu1 73" xfId="2334" xr:uid="{C354C02B-2E57-49D6-ADE2-A3512FD30BE0}"/>
    <cellStyle name="%40 - Vurgu1 74" xfId="2355" xr:uid="{A448495A-53AF-4439-92C1-1711A6656F86}"/>
    <cellStyle name="%40 - Vurgu1 75" xfId="2376" xr:uid="{493B3E6D-72D5-41C9-8231-4DA797C3C12B}"/>
    <cellStyle name="%40 - Vurgu1 76" xfId="2396" xr:uid="{FE5FDE59-DF5E-4F99-B91B-8AD84C8B0253}"/>
    <cellStyle name="%40 - Vurgu1 77" xfId="2416" xr:uid="{2AD66268-BDD4-4A9F-BEB8-9A9ADC056E5A}"/>
    <cellStyle name="%40 - Vurgu1 78" xfId="2436" xr:uid="{7B27911F-9041-456E-ABB0-DC2DCA140996}"/>
    <cellStyle name="%40 - Vurgu1 79" xfId="2457" xr:uid="{EB402BDE-AB68-4473-93D7-6903FA0CD891}"/>
    <cellStyle name="%40 - Vurgu1 8" xfId="174" xr:uid="{EB20BACF-A9AF-4AF3-85CF-4ABE94CA578A}"/>
    <cellStyle name="%40 - Vurgu1 8 2" xfId="699" xr:uid="{4F86FC9D-7EC8-4EC1-A351-B07F9675CE36}"/>
    <cellStyle name="%40 - Vurgu1 8 3" xfId="1698" xr:uid="{C8F01FBD-594B-47DA-AD26-25267D172D9E}"/>
    <cellStyle name="%40 - Vurgu1 80" xfId="2477" xr:uid="{6CB56EC2-96E0-41D9-B7C5-D2DA8957070C}"/>
    <cellStyle name="%40 - Vurgu1 81" xfId="2497" xr:uid="{B69CC309-01C4-4B9F-98C3-00F39A25B1F9}"/>
    <cellStyle name="%40 - Vurgu1 82" xfId="2517" xr:uid="{B73F262D-F9FE-419B-AE1D-BB534EAEDF56}"/>
    <cellStyle name="%40 - Vurgu1 83" xfId="2537" xr:uid="{FD6603AF-F6AE-4D51-A213-A684020E45C1}"/>
    <cellStyle name="%40 - Vurgu1 84" xfId="2558" xr:uid="{5F9BFF56-F5A3-4404-AB0D-C679360007B0}"/>
    <cellStyle name="%40 - Vurgu1 85" xfId="2579" xr:uid="{98C0F01C-8CE4-429F-AC60-F34217D3C638}"/>
    <cellStyle name="%40 - Vurgu1 86" xfId="2600" xr:uid="{AE8CFF9F-345F-4A4D-91E3-F0A0B43D956F}"/>
    <cellStyle name="%40 - Vurgu1 87" xfId="2620" xr:uid="{44AF3BC4-6F09-4D73-A39C-353D6059019C}"/>
    <cellStyle name="%40 - Vurgu1 88" xfId="2640" xr:uid="{27608054-C76F-434A-ABBC-4E6DD4868A6A}"/>
    <cellStyle name="%40 - Vurgu1 89" xfId="2661" xr:uid="{2030D34C-6F76-470A-9C7B-C7DD7CE59352}"/>
    <cellStyle name="%40 - Vurgu1 9" xfId="194" xr:uid="{38D1C44C-E14E-4177-820B-2111ADB9DEAE}"/>
    <cellStyle name="%40 - Vurgu1 9 2" xfId="720" xr:uid="{19868DAE-4290-4163-941A-866480DFCA34}"/>
    <cellStyle name="%40 - Vurgu1 9 3" xfId="1718" xr:uid="{A5A07A79-A541-434A-978C-C0B2EC76AD30}"/>
    <cellStyle name="%40 - Vurgu1 90" xfId="2682" xr:uid="{5BEC591B-119D-4D74-A10F-A94B733FF8DF}"/>
    <cellStyle name="%40 - Vurgu1 91" xfId="2703" xr:uid="{8C920050-4970-4C04-B0A1-70110392C941}"/>
    <cellStyle name="%40 - Vurgu1 92" xfId="2723" xr:uid="{F793BBB2-65C4-443C-9715-A9859ED47E87}"/>
    <cellStyle name="%40 - Vurgu1 93" xfId="2743" xr:uid="{A326BFAA-16DB-41C6-83A7-916E392659D5}"/>
    <cellStyle name="%40 - Vurgu1 94" xfId="2764" xr:uid="{1BA6F6F8-6AD3-4DDE-ADF5-525E27C9CC64}"/>
    <cellStyle name="%40 - Vurgu1 95" xfId="2785" xr:uid="{7E8CD3FD-B937-4086-B786-FFACD5A77C43}"/>
    <cellStyle name="%40 - Vurgu1 96" xfId="2805" xr:uid="{B92853D0-CF88-4B04-B9AB-BFB92097CF0B}"/>
    <cellStyle name="%40 - Vurgu1 97" xfId="2826" xr:uid="{6A06702B-2CB5-49CF-AFDB-2B64F27ABAE9}"/>
    <cellStyle name="%40 - Vurgu1 98" xfId="2846" xr:uid="{D06F8B8D-5090-4F26-8B2C-014571F10D10}"/>
    <cellStyle name="%40 - Vurgu1 99" xfId="2866" xr:uid="{5F45F11A-7635-4B8E-A4FB-A2BE95D5EF7E}"/>
    <cellStyle name="%40 - Vurgu2" xfId="66" builtinId="35" customBuiltin="1"/>
    <cellStyle name="%40 - Vurgu2 10" xfId="217" xr:uid="{C0C29C39-F243-4E4A-B119-DBC880EA1E71}"/>
    <cellStyle name="%40 - Vurgu2 10 2" xfId="743" xr:uid="{BCBAB932-E2F8-4442-AFBC-9D89E2D904D9}"/>
    <cellStyle name="%40 - Vurgu2 10 3" xfId="1742" xr:uid="{1B521AB8-12F0-433D-8A43-3E603806E888}"/>
    <cellStyle name="%40 - Vurgu2 100" xfId="2889" xr:uid="{7DB2E2DC-2471-4E32-BBE6-A30931892EF9}"/>
    <cellStyle name="%40 - Vurgu2 101" xfId="2909" xr:uid="{22459A15-2D0F-4E2E-9074-B965F6565D23}"/>
    <cellStyle name="%40 - Vurgu2 102" xfId="2929" xr:uid="{B06B6232-8738-4D16-A149-352279DCDB68}"/>
    <cellStyle name="%40 - Vurgu2 103" xfId="2950" xr:uid="{29E7D0D1-5B97-4E11-A031-21BE7827164F}"/>
    <cellStyle name="%40 - Vurgu2 104" xfId="2970" xr:uid="{5E219C5B-4555-49D9-AC49-74EA90820B2B}"/>
    <cellStyle name="%40 - Vurgu2 105" xfId="2990" xr:uid="{CD386514-DC3B-4FAB-B172-7FEC288244AD}"/>
    <cellStyle name="%40 - Vurgu2 106" xfId="3010" xr:uid="{61F058F4-61F1-4F43-9E97-38268EEB44A3}"/>
    <cellStyle name="%40 - Vurgu2 107" xfId="3030" xr:uid="{299E3FE8-C1D7-4C58-8DDA-39E51C6C236A}"/>
    <cellStyle name="%40 - Vurgu2 108" xfId="3050" xr:uid="{9A283E0F-C440-4517-B158-F599E84DA0ED}"/>
    <cellStyle name="%40 - Vurgu2 109" xfId="3070" xr:uid="{8E8A2CE2-4076-4BE9-8732-D7DDD9207E81}"/>
    <cellStyle name="%40 - Vurgu2 11" xfId="237" xr:uid="{0442AE5A-F17C-476E-9A01-19280F9ED135}"/>
    <cellStyle name="%40 - Vurgu2 11 2" xfId="764" xr:uid="{67FA1BA5-C5F3-48D2-B9BD-B6B8CCF436E9}"/>
    <cellStyle name="%40 - Vurgu2 11 3" xfId="1762" xr:uid="{E0CCA870-E851-4983-98BE-F1ED7C148998}"/>
    <cellStyle name="%40 - Vurgu2 12" xfId="257" xr:uid="{E2A4B008-142E-46A4-9634-D14DA70C0950}"/>
    <cellStyle name="%40 - Vurgu2 12 2" xfId="784" xr:uid="{26464D3A-D3C9-404F-AFE5-368DE8AE1629}"/>
    <cellStyle name="%40 - Vurgu2 12 3" xfId="1783" xr:uid="{13FB28A4-C4EF-4641-9451-DF648492CF71}"/>
    <cellStyle name="%40 - Vurgu2 13" xfId="278" xr:uid="{1C81B709-6426-4490-AB4F-A977605C8CDC}"/>
    <cellStyle name="%40 - Vurgu2 13 2" xfId="804" xr:uid="{9B80E335-7445-4527-85C4-9483B8CAB5CB}"/>
    <cellStyle name="%40 - Vurgu2 13 3" xfId="1804" xr:uid="{D37BF684-9642-4DCC-B62B-2FB649E91FAF}"/>
    <cellStyle name="%40 - Vurgu2 14" xfId="299" xr:uid="{86345D1C-6302-4FF7-B485-807C2C726227}"/>
    <cellStyle name="%40 - Vurgu2 14 2" xfId="824" xr:uid="{01D04664-E7E7-4916-B84D-9F9242C192C9}"/>
    <cellStyle name="%40 - Vurgu2 14 3" xfId="1830" xr:uid="{38858C7F-B74D-4595-A3EF-6742DE8F53D1}"/>
    <cellStyle name="%40 - Vurgu2 15" xfId="320" xr:uid="{8D791454-FF4C-4AAB-8DC2-EE62E1683DD3}"/>
    <cellStyle name="%40 - Vurgu2 15 2" xfId="844" xr:uid="{90DA24C8-9C36-40D3-ACCC-0A20C86A9220}"/>
    <cellStyle name="%40 - Vurgu2 15 3" xfId="1850" xr:uid="{E138C445-291A-4351-86C9-0EED2AA65F03}"/>
    <cellStyle name="%40 - Vurgu2 16" xfId="341" xr:uid="{A08847AC-CF4E-4360-8EB9-B6A10C370168}"/>
    <cellStyle name="%40 - Vurgu2 16 2" xfId="865" xr:uid="{AD876563-E0B1-4CD6-94AA-672113CAB825}"/>
    <cellStyle name="%40 - Vurgu2 16 3" xfId="1870" xr:uid="{6FC2F4B3-87D4-4B2B-BFE7-2DC1E65ACE8A}"/>
    <cellStyle name="%40 - Vurgu2 17" xfId="361" xr:uid="{E78BDF88-D3FE-4C24-A149-79D8F2924B00}"/>
    <cellStyle name="%40 - Vurgu2 17 2" xfId="885" xr:uid="{67D09F46-3E20-4A3B-B5E1-A3F15E0A0C45}"/>
    <cellStyle name="%40 - Vurgu2 18" xfId="382" xr:uid="{0EC53416-BAEF-49DB-9368-79F0292EEF4B}"/>
    <cellStyle name="%40 - Vurgu2 18 2" xfId="905" xr:uid="{8116521C-4746-4861-9E0C-EF312F93DD29}"/>
    <cellStyle name="%40 - Vurgu2 19" xfId="403" xr:uid="{BA2A12C4-6B96-4D59-8F83-F1AF85CCD2AB}"/>
    <cellStyle name="%40 - Vurgu2 19 2" xfId="925" xr:uid="{94F117B9-2AD1-412F-A945-1CDAD0C7ECB6}"/>
    <cellStyle name="%40 - Vurgu2 2" xfId="10" xr:uid="{00000000-0005-0000-0000-000024000000}"/>
    <cellStyle name="%40 - Vurgu2 2 2" xfId="1581" xr:uid="{B0DBA4FA-3207-45F9-B368-CF80A6A2B085}"/>
    <cellStyle name="%40 - Vurgu2 20" xfId="425" xr:uid="{9280FD2A-EAAF-4CA8-8DE5-D19885FFAE04}"/>
    <cellStyle name="%40 - Vurgu2 20 2" xfId="946" xr:uid="{B812FD35-F6FB-4082-B6E5-93F3B9A2E0F4}"/>
    <cellStyle name="%40 - Vurgu2 21" xfId="445" xr:uid="{9C48A283-E780-425C-9505-0CF801DD3458}"/>
    <cellStyle name="%40 - Vurgu2 21 2" xfId="966" xr:uid="{FD0E09BC-6D3E-4698-8976-AB922ED5A19D}"/>
    <cellStyle name="%40 - Vurgu2 22" xfId="466" xr:uid="{41485E80-B658-44F7-9FF1-E464188A661B}"/>
    <cellStyle name="%40 - Vurgu2 22 2" xfId="987" xr:uid="{E35AE8BE-5BCE-41CE-A221-F5D9BC1783EC}"/>
    <cellStyle name="%40 - Vurgu2 23" xfId="486" xr:uid="{A3345BA2-5387-4501-B211-A13DF650C442}"/>
    <cellStyle name="%40 - Vurgu2 23 2" xfId="1009" xr:uid="{556F66EF-22DE-496B-B963-35F8D3EE8F90}"/>
    <cellStyle name="%40 - Vurgu2 24" xfId="507" xr:uid="{B078B06D-C9DF-4C7B-BD76-859297F9DDF2}"/>
    <cellStyle name="%40 - Vurgu2 24 2" xfId="1030" xr:uid="{836D783D-8DED-4D23-9A92-C551BDCDB5FC}"/>
    <cellStyle name="%40 - Vurgu2 25" xfId="527" xr:uid="{9212D4A5-9C51-4A3B-AAD2-B827DDD5EC9B}"/>
    <cellStyle name="%40 - Vurgu2 25 2" xfId="1051" xr:uid="{21092E99-A6EC-41C8-A110-8A6279DFBEDB}"/>
    <cellStyle name="%40 - Vurgu2 26" xfId="548" xr:uid="{61F9E631-C4EE-4B37-89B2-7E7082AF77B7}"/>
    <cellStyle name="%40 - Vurgu2 26 2" xfId="1072" xr:uid="{2B645B8B-F304-4256-8FBE-5AFE3AEBC788}"/>
    <cellStyle name="%40 - Vurgu2 27" xfId="1093" xr:uid="{C22EFD2A-5A83-4038-ACDC-666A3FF6CA55}"/>
    <cellStyle name="%40 - Vurgu2 28" xfId="1114" xr:uid="{05323586-2EEB-4C73-9B22-47F2772A7DAF}"/>
    <cellStyle name="%40 - Vurgu2 29" xfId="1134" xr:uid="{D6775C06-0605-494E-AA29-D3353C04C62E}"/>
    <cellStyle name="%40 - Vurgu2 3" xfId="91" xr:uid="{00000000-0005-0000-0000-000025000000}"/>
    <cellStyle name="%40 - Vurgu2 3 2" xfId="600" xr:uid="{C570057B-341B-4AE4-9DFD-D471E57E2B49}"/>
    <cellStyle name="%40 - Vurgu2 3 3" xfId="1601" xr:uid="{F79E22A8-2506-4A49-B274-51342AC4800C}"/>
    <cellStyle name="%40 - Vurgu2 30" xfId="1155" xr:uid="{B203DEDA-4F30-4101-8FF6-5351DA0939AD}"/>
    <cellStyle name="%40 - Vurgu2 31" xfId="569" xr:uid="{8E660EF6-E769-425E-8ABD-BA3F585C26DA}"/>
    <cellStyle name="%40 - Vurgu2 32" xfId="1176" xr:uid="{EABFB4D8-E8C6-48E5-837D-C4B89A6F95AD}"/>
    <cellStyle name="%40 - Vurgu2 33" xfId="1197" xr:uid="{5C41E330-AD01-4B8E-8C88-66CD0A4C09DB}"/>
    <cellStyle name="%40 - Vurgu2 34" xfId="1218" xr:uid="{80CBE61B-5735-4FA1-B68A-463D9A9A012A}"/>
    <cellStyle name="%40 - Vurgu2 35" xfId="1239" xr:uid="{624D3F06-02E9-4ED0-9364-4207CEEFADCA}"/>
    <cellStyle name="%40 - Vurgu2 36" xfId="1260" xr:uid="{34A97791-00A0-448F-A74E-EFFE29BD6867}"/>
    <cellStyle name="%40 - Vurgu2 37" xfId="1281" xr:uid="{96D8879B-FFE0-4CFA-9C40-4FBBD0EB7526}"/>
    <cellStyle name="%40 - Vurgu2 38" xfId="1302" xr:uid="{D5A38C1B-AFE7-440E-AC4C-C6B3845FF560}"/>
    <cellStyle name="%40 - Vurgu2 39" xfId="1322" xr:uid="{57F6B6D3-0539-41CC-AB89-6ECD6EB94F74}"/>
    <cellStyle name="%40 - Vurgu2 4" xfId="106" xr:uid="{00000000-0005-0000-0000-000026000000}"/>
    <cellStyle name="%40 - Vurgu2 4 2" xfId="620" xr:uid="{C2AC56DC-B309-4CCF-8CA0-D040C225F3D9}"/>
    <cellStyle name="%40 - Vurgu2 4 3" xfId="1621" xr:uid="{E0505F47-EBBF-4CF6-B6C4-2DF1205D0275}"/>
    <cellStyle name="%40 - Vurgu2 40" xfId="1342" xr:uid="{705A1285-6C39-43CE-A7AB-7D4123B8EEE6}"/>
    <cellStyle name="%40 - Vurgu2 41" xfId="1363" xr:uid="{E7F42F0C-E643-4BC7-805F-7C5506956DC9}"/>
    <cellStyle name="%40 - Vurgu2 42" xfId="1384" xr:uid="{6D5A39AD-9AAE-4C90-AE31-07479DAF3EF5}"/>
    <cellStyle name="%40 - Vurgu2 43" xfId="1405" xr:uid="{E74BBB08-2E61-4637-A35D-53F7B7646463}"/>
    <cellStyle name="%40 - Vurgu2 44" xfId="1426" xr:uid="{5669F913-0D38-4CAC-8C08-D95AF8FBAFFC}"/>
    <cellStyle name="%40 - Vurgu2 45" xfId="1446" xr:uid="{7F3850B8-200F-4FE3-8D69-3A1349AB8A5D}"/>
    <cellStyle name="%40 - Vurgu2 46" xfId="1469" xr:uid="{C9CE18F9-FEAF-4036-A54E-DB237E2CDF10}"/>
    <cellStyle name="%40 - Vurgu2 47" xfId="1490" xr:uid="{F147D5C0-97D9-4828-A8D8-6C94FC114DCE}"/>
    <cellStyle name="%40 - Vurgu2 48" xfId="1511" xr:uid="{85019503-9172-408E-A5AD-A1AA19AB4EA0}"/>
    <cellStyle name="%40 - Vurgu2 49" xfId="1532" xr:uid="{A7A9F3BB-5C09-4D49-AA5E-3936AC7C4E81}"/>
    <cellStyle name="%40 - Vurgu2 5" xfId="120" xr:uid="{00000000-0005-0000-0000-000027000000}"/>
    <cellStyle name="%40 - Vurgu2 5 2" xfId="640" xr:uid="{34C6B78B-3D38-4BEB-B98E-487CBD900297}"/>
    <cellStyle name="%40 - Vurgu2 5 3" xfId="1641" xr:uid="{268AF1B5-5B1E-4195-8375-72CDA4078E45}"/>
    <cellStyle name="%40 - Vurgu2 50" xfId="1552" xr:uid="{CCE557B3-943F-4075-A05D-FD967BE55C33}"/>
    <cellStyle name="%40 - Vurgu2 51" xfId="1894" xr:uid="{B1C86820-01FD-44D6-B7AF-4D9804A72316}"/>
    <cellStyle name="%40 - Vurgu2 52" xfId="1914" xr:uid="{5A0D5686-C418-42F4-BC4D-C70F3F39B787}"/>
    <cellStyle name="%40 - Vurgu2 53" xfId="1934" xr:uid="{83B280E5-2886-4694-99D3-0D5BDE091608}"/>
    <cellStyle name="%40 - Vurgu2 54" xfId="1954" xr:uid="{DB2F4483-83F9-4855-9F58-AEB7002FB2D9}"/>
    <cellStyle name="%40 - Vurgu2 55" xfId="1975" xr:uid="{02BB81B8-4655-445D-989A-C64610124E33}"/>
    <cellStyle name="%40 - Vurgu2 56" xfId="1995" xr:uid="{8BBF843C-550B-44DE-BEB1-E6F9B2FB3124}"/>
    <cellStyle name="%40 - Vurgu2 57" xfId="2015" xr:uid="{2E8F8131-6BD5-46CE-AD84-734286F2279F}"/>
    <cellStyle name="%40 - Vurgu2 58" xfId="2035" xr:uid="{03EB25D9-A260-4AC2-B8CD-34A0C8012515}"/>
    <cellStyle name="%40 - Vurgu2 59" xfId="2055" xr:uid="{4CF1540E-DEE9-4012-BD70-088F94016121}"/>
    <cellStyle name="%40 - Vurgu2 6" xfId="136" xr:uid="{5C120958-4774-4A80-99F8-158448CCE142}"/>
    <cellStyle name="%40 - Vurgu2 6 2" xfId="661" xr:uid="{E14AD6BD-A757-458E-A354-6B72DCC82B8C}"/>
    <cellStyle name="%40 - Vurgu2 6 3" xfId="1661" xr:uid="{F95F1CB3-C2F6-4F42-840C-0501827772A1}"/>
    <cellStyle name="%40 - Vurgu2 60" xfId="2075" xr:uid="{70093A29-AC73-4F6C-8211-7714AF9A1CD5}"/>
    <cellStyle name="%40 - Vurgu2 61" xfId="2095" xr:uid="{048ABF89-22C5-49A0-ABCF-4EA0A0BB4B93}"/>
    <cellStyle name="%40 - Vurgu2 62" xfId="2115" xr:uid="{842A3D5D-4C1D-4C40-8570-F39D10C876FC}"/>
    <cellStyle name="%40 - Vurgu2 63" xfId="2135" xr:uid="{7030E69D-F2B2-428F-8903-9A691C91B483}"/>
    <cellStyle name="%40 - Vurgu2 64" xfId="2155" xr:uid="{CFBF6B3C-5F72-40BF-8CB4-09FB639210E1}"/>
    <cellStyle name="%40 - Vurgu2 65" xfId="2175" xr:uid="{5036D2DC-8AF7-47B5-83AB-047DF76B8AC4}"/>
    <cellStyle name="%40 - Vurgu2 66" xfId="2196" xr:uid="{3EDC7601-52A1-4034-96CD-41C299FB3A60}"/>
    <cellStyle name="%40 - Vurgu2 67" xfId="2217" xr:uid="{513EE55B-1245-4185-8B22-9405AEA93B3D}"/>
    <cellStyle name="%40 - Vurgu2 68" xfId="2237" xr:uid="{52B86DEA-A93A-4686-B927-50AEEC3F29AB}"/>
    <cellStyle name="%40 - Vurgu2 69" xfId="2257" xr:uid="{53830820-5941-487B-ADBD-670CE9320BE7}"/>
    <cellStyle name="%40 - Vurgu2 7" xfId="157" xr:uid="{860B1005-6078-4C77-9094-B80DAC4B1C55}"/>
    <cellStyle name="%40 - Vurgu2 7 2" xfId="681" xr:uid="{5E28677F-C9FA-42EB-83BD-C6CC2977F4A9}"/>
    <cellStyle name="%40 - Vurgu2 7 3" xfId="1681" xr:uid="{F604F0EC-569F-4943-BC62-1A5127447A22}"/>
    <cellStyle name="%40 - Vurgu2 70" xfId="2277" xr:uid="{BFE2BC3A-69AA-4085-A9FF-336D516F281C}"/>
    <cellStyle name="%40 - Vurgu2 71" xfId="2297" xr:uid="{FE674A8F-7A80-4403-9699-10BF3F7021E7}"/>
    <cellStyle name="%40 - Vurgu2 72" xfId="2317" xr:uid="{B60C4E71-F765-4504-9253-6085A3FFBEB6}"/>
    <cellStyle name="%40 - Vurgu2 73" xfId="2337" xr:uid="{FA882872-F7B4-4B30-A916-77F275307A61}"/>
    <cellStyle name="%40 - Vurgu2 74" xfId="2358" xr:uid="{68426B87-82EB-4584-85AD-69B6CFD00674}"/>
    <cellStyle name="%40 - Vurgu2 75" xfId="2379" xr:uid="{B21E14A2-4596-4A5D-970C-EEB723EC4326}"/>
    <cellStyle name="%40 - Vurgu2 76" xfId="2399" xr:uid="{0DEA31E6-1CCB-40CC-AF99-5A6BF5C77761}"/>
    <cellStyle name="%40 - Vurgu2 77" xfId="2419" xr:uid="{4DFAE859-E129-4216-AAF8-9AB6A26AE1EB}"/>
    <cellStyle name="%40 - Vurgu2 78" xfId="2439" xr:uid="{F70BB8E9-17C6-4172-976D-A5DEFF6854B4}"/>
    <cellStyle name="%40 - Vurgu2 79" xfId="2460" xr:uid="{553A4353-3AB3-43B9-9094-E0C53CDF2C8F}"/>
    <cellStyle name="%40 - Vurgu2 8" xfId="177" xr:uid="{7F06FF57-2289-4A5B-AFBF-94160D4F4E15}"/>
    <cellStyle name="%40 - Vurgu2 8 2" xfId="702" xr:uid="{2B741D25-B9EB-4530-9A99-72FFEBFA1C49}"/>
    <cellStyle name="%40 - Vurgu2 8 3" xfId="1701" xr:uid="{DF949774-64AC-4559-97A3-62BBF0601585}"/>
    <cellStyle name="%40 - Vurgu2 80" xfId="2480" xr:uid="{377DE19D-38CC-4F48-892E-F60ACEF5323F}"/>
    <cellStyle name="%40 - Vurgu2 81" xfId="2500" xr:uid="{037BCDED-77F0-4F2E-BE70-EA20C1A986F6}"/>
    <cellStyle name="%40 - Vurgu2 82" xfId="2520" xr:uid="{4EEA5918-75BA-412C-9F78-35588C358A5F}"/>
    <cellStyle name="%40 - Vurgu2 83" xfId="2540" xr:uid="{3DB3066B-C4AA-4662-9B3A-4533208F38C0}"/>
    <cellStyle name="%40 - Vurgu2 84" xfId="2561" xr:uid="{68D0E01D-D919-45C4-96CF-1DF1A6696F0C}"/>
    <cellStyle name="%40 - Vurgu2 85" xfId="2582" xr:uid="{EB4303D4-9EB0-49A3-A879-35D591E17AB2}"/>
    <cellStyle name="%40 - Vurgu2 86" xfId="2603" xr:uid="{B2DD4805-A1AD-4393-9802-2A379CBFADA3}"/>
    <cellStyle name="%40 - Vurgu2 87" xfId="2623" xr:uid="{E5F9859B-DBA5-4A46-83C6-F87C02279A9E}"/>
    <cellStyle name="%40 - Vurgu2 88" xfId="2643" xr:uid="{D1BBF9A3-1E35-4DF5-9D4A-60E057B0F675}"/>
    <cellStyle name="%40 - Vurgu2 89" xfId="2664" xr:uid="{0CA1B0D2-E798-4E6D-A123-7FAE08127DA3}"/>
    <cellStyle name="%40 - Vurgu2 9" xfId="197" xr:uid="{A3977F59-73DB-4FEE-A4E8-E142DF526103}"/>
    <cellStyle name="%40 - Vurgu2 9 2" xfId="723" xr:uid="{DBFF5532-5D7E-41A0-8AC6-40671B555B74}"/>
    <cellStyle name="%40 - Vurgu2 9 3" xfId="1721" xr:uid="{7231CDA6-3AE4-49DB-89CF-37528A425272}"/>
    <cellStyle name="%40 - Vurgu2 90" xfId="2685" xr:uid="{2A18D9E4-557B-40EA-8BC7-69E4D13826D8}"/>
    <cellStyle name="%40 - Vurgu2 91" xfId="2706" xr:uid="{53DA573A-CD91-4D4C-A68F-340736B4280E}"/>
    <cellStyle name="%40 - Vurgu2 92" xfId="2726" xr:uid="{F77C2108-B8E8-4B6D-A607-01F0CDC93E9C}"/>
    <cellStyle name="%40 - Vurgu2 93" xfId="2746" xr:uid="{2F97DCF3-56D9-48EB-8478-9E70D1E171F0}"/>
    <cellStyle name="%40 - Vurgu2 94" xfId="2767" xr:uid="{AC6041A2-88DC-403D-9B4B-30F64A5E7E27}"/>
    <cellStyle name="%40 - Vurgu2 95" xfId="2788" xr:uid="{5BD3DDF8-0E37-45B1-A87A-5D4D6B53E64C}"/>
    <cellStyle name="%40 - Vurgu2 96" xfId="2808" xr:uid="{AA37304A-FC14-42E3-ABFC-99952C581D9C}"/>
    <cellStyle name="%40 - Vurgu2 97" xfId="2829" xr:uid="{B35866AD-1712-46BB-92AD-10814FA0A9B1}"/>
    <cellStyle name="%40 - Vurgu2 98" xfId="2849" xr:uid="{20B2F056-F7EC-4936-AA9B-B46E1A8BB2EB}"/>
    <cellStyle name="%40 - Vurgu2 99" xfId="2869" xr:uid="{5F1BBA8C-C49F-4D04-8C94-9522EC52AEFB}"/>
    <cellStyle name="%40 - Vurgu3" xfId="70" builtinId="39" customBuiltin="1"/>
    <cellStyle name="%40 - Vurgu3 10" xfId="220" xr:uid="{E5D7DF99-BE46-4E94-A258-38B64E7E8E8B}"/>
    <cellStyle name="%40 - Vurgu3 10 2" xfId="746" xr:uid="{D27442D2-6E1A-4B64-A300-8419D80FE7A4}"/>
    <cellStyle name="%40 - Vurgu3 10 3" xfId="1745" xr:uid="{DDB444CD-C17C-4C94-AA5C-BFB897A11000}"/>
    <cellStyle name="%40 - Vurgu3 100" xfId="2892" xr:uid="{596EAB31-09CF-42BD-81AD-7A54A1EA1285}"/>
    <cellStyle name="%40 - Vurgu3 101" xfId="2912" xr:uid="{130F5080-3776-4E1A-AF09-398996BAADE6}"/>
    <cellStyle name="%40 - Vurgu3 102" xfId="2932" xr:uid="{F350F95F-D52C-465D-A8DD-D75DB203FB26}"/>
    <cellStyle name="%40 - Vurgu3 103" xfId="2953" xr:uid="{80D13AD5-31ED-41B7-9A58-EEA3BD0BDCBC}"/>
    <cellStyle name="%40 - Vurgu3 104" xfId="2973" xr:uid="{3621C2E1-EF2D-40E9-AAC1-018152B30F71}"/>
    <cellStyle name="%40 - Vurgu3 105" xfId="2993" xr:uid="{F8335890-41B7-4D57-80D7-34FFF18A8AAF}"/>
    <cellStyle name="%40 - Vurgu3 106" xfId="3013" xr:uid="{EB9BB188-C2C8-490B-B24C-A7AC8E55736F}"/>
    <cellStyle name="%40 - Vurgu3 107" xfId="3033" xr:uid="{A1B7A418-9C4A-4F11-B435-585A2BC97285}"/>
    <cellStyle name="%40 - Vurgu3 108" xfId="3053" xr:uid="{42790DB4-182D-4543-98FB-33D4D672C14D}"/>
    <cellStyle name="%40 - Vurgu3 109" xfId="3073" xr:uid="{A897C7E2-80D9-420A-8844-6BAA3A8F5658}"/>
    <cellStyle name="%40 - Vurgu3 11" xfId="240" xr:uid="{D2A10627-3CDA-444E-9FE3-65970ED6A90A}"/>
    <cellStyle name="%40 - Vurgu3 11 2" xfId="767" xr:uid="{48FEA6D5-EF04-4F97-88D1-7D26E7BB8138}"/>
    <cellStyle name="%40 - Vurgu3 11 3" xfId="1765" xr:uid="{411C7C7C-2941-4C45-B06D-0D21A64B68F7}"/>
    <cellStyle name="%40 - Vurgu3 12" xfId="260" xr:uid="{B6B009B8-FC17-40E9-AAFC-C0A61E22D617}"/>
    <cellStyle name="%40 - Vurgu3 12 2" xfId="787" xr:uid="{44249335-96C4-44B5-84CC-B5209ED541A6}"/>
    <cellStyle name="%40 - Vurgu3 12 3" xfId="1786" xr:uid="{526E074E-2CD1-4F48-852D-F2D0EC1A4509}"/>
    <cellStyle name="%40 - Vurgu3 13" xfId="281" xr:uid="{3BFF6AED-468E-4FB7-894E-356A6F0E5BAD}"/>
    <cellStyle name="%40 - Vurgu3 13 2" xfId="807" xr:uid="{872CD04C-DD26-45E9-BF85-B1E69C33473F}"/>
    <cellStyle name="%40 - Vurgu3 13 3" xfId="1807" xr:uid="{97DD6E93-73B7-4D12-97FA-77636B0A32B5}"/>
    <cellStyle name="%40 - Vurgu3 14" xfId="302" xr:uid="{4D865987-3226-4E8E-BB42-271D40B7E0BC}"/>
    <cellStyle name="%40 - Vurgu3 14 2" xfId="827" xr:uid="{2FC9A49F-8C23-4C50-9814-4E0FE2935352}"/>
    <cellStyle name="%40 - Vurgu3 14 3" xfId="1833" xr:uid="{420BEEF2-67F1-4803-A984-A0DFE37B28BC}"/>
    <cellStyle name="%40 - Vurgu3 15" xfId="323" xr:uid="{0A02DB12-DD16-4B30-B50E-06B65AD6673D}"/>
    <cellStyle name="%40 - Vurgu3 15 2" xfId="847" xr:uid="{430A6663-C9A5-4108-B479-7E6CB2006FBD}"/>
    <cellStyle name="%40 - Vurgu3 15 3" xfId="1853" xr:uid="{27D61861-9007-4819-A197-28DA399801DD}"/>
    <cellStyle name="%40 - Vurgu3 16" xfId="344" xr:uid="{DD11060C-CA27-46B4-9794-23F4C6C2B645}"/>
    <cellStyle name="%40 - Vurgu3 16 2" xfId="868" xr:uid="{A02933B0-BBC7-4A37-898E-33F88506F83D}"/>
    <cellStyle name="%40 - Vurgu3 16 3" xfId="1873" xr:uid="{31E65464-AEBC-4BE3-8CA2-DBA53A3101CE}"/>
    <cellStyle name="%40 - Vurgu3 17" xfId="364" xr:uid="{47675FF0-A98A-4983-A7F4-EC58CE7CBFEE}"/>
    <cellStyle name="%40 - Vurgu3 17 2" xfId="888" xr:uid="{9D501498-5517-40F4-815D-0516C4735993}"/>
    <cellStyle name="%40 - Vurgu3 18" xfId="385" xr:uid="{70873371-479A-4704-8A47-924B727E3A7A}"/>
    <cellStyle name="%40 - Vurgu3 18 2" xfId="908" xr:uid="{BAC8566B-5F5B-4966-A9E0-C3F2CD755F48}"/>
    <cellStyle name="%40 - Vurgu3 19" xfId="406" xr:uid="{8223EF2B-7C35-420F-8963-81D38EA6B8EC}"/>
    <cellStyle name="%40 - Vurgu3 19 2" xfId="928" xr:uid="{408CC712-7018-4BAD-8124-11DAD872E350}"/>
    <cellStyle name="%40 - Vurgu3 2" xfId="11" xr:uid="{00000000-0005-0000-0000-000029000000}"/>
    <cellStyle name="%40 - Vurgu3 2 2" xfId="1584" xr:uid="{6711D646-B034-4F6B-8521-4648009EDFB1}"/>
    <cellStyle name="%40 - Vurgu3 20" xfId="428" xr:uid="{4030D884-5BD9-4371-A589-3BBB68CC52A8}"/>
    <cellStyle name="%40 - Vurgu3 20 2" xfId="949" xr:uid="{A4A1FE07-AE3C-4CC3-8439-A3031D83EF86}"/>
    <cellStyle name="%40 - Vurgu3 21" xfId="448" xr:uid="{B4187069-A8F7-4D98-B2C7-E3092EF1567B}"/>
    <cellStyle name="%40 - Vurgu3 21 2" xfId="969" xr:uid="{338B9EA3-6AB1-419C-B23C-3EFF6E1D6CEC}"/>
    <cellStyle name="%40 - Vurgu3 22" xfId="469" xr:uid="{A4F72CF8-95D7-49B8-A2A2-4383F2C5097A}"/>
    <cellStyle name="%40 - Vurgu3 22 2" xfId="990" xr:uid="{6150653B-C1B4-44CA-B4FF-716B2FF6C7FE}"/>
    <cellStyle name="%40 - Vurgu3 23" xfId="489" xr:uid="{CCA20B31-D9D4-4351-A94E-052058FB3FE8}"/>
    <cellStyle name="%40 - Vurgu3 23 2" xfId="1012" xr:uid="{A677C0D5-6CF7-4BDA-A9B7-D3C504788EF9}"/>
    <cellStyle name="%40 - Vurgu3 24" xfId="510" xr:uid="{EC8C26E6-B329-4845-A589-05389B974767}"/>
    <cellStyle name="%40 - Vurgu3 24 2" xfId="1033" xr:uid="{8C18E5A3-B953-4586-9154-214A87F4068B}"/>
    <cellStyle name="%40 - Vurgu3 25" xfId="530" xr:uid="{6D7C740A-7246-4F8E-899E-0050B037F6DE}"/>
    <cellStyle name="%40 - Vurgu3 25 2" xfId="1054" xr:uid="{0CAC841A-E8CB-4911-ADBB-E232712CA212}"/>
    <cellStyle name="%40 - Vurgu3 26" xfId="551" xr:uid="{7D4F01F8-E8A4-4F28-BA72-46C67AD4EB3D}"/>
    <cellStyle name="%40 - Vurgu3 26 2" xfId="1075" xr:uid="{338EAC2C-3845-4D97-AE96-F4BDDF4D7616}"/>
    <cellStyle name="%40 - Vurgu3 27" xfId="1096" xr:uid="{92839F20-B33E-4B58-BB34-26C77D048990}"/>
    <cellStyle name="%40 - Vurgu3 28" xfId="1117" xr:uid="{4A6ACDDB-5A1B-4F5A-AF41-03C4CD5C0B16}"/>
    <cellStyle name="%40 - Vurgu3 29" xfId="1137" xr:uid="{C1984324-E7FE-4C70-AAEC-2A7694A33E82}"/>
    <cellStyle name="%40 - Vurgu3 3" xfId="93" xr:uid="{00000000-0005-0000-0000-00002A000000}"/>
    <cellStyle name="%40 - Vurgu3 3 2" xfId="603" xr:uid="{A90941AA-1952-4ED8-95D9-304D90790E26}"/>
    <cellStyle name="%40 - Vurgu3 3 3" xfId="1604" xr:uid="{19D431AB-AFA4-414E-909F-4FE373533E79}"/>
    <cellStyle name="%40 - Vurgu3 30" xfId="1158" xr:uid="{E98A027C-49D0-40F7-9C1A-57315C218F87}"/>
    <cellStyle name="%40 - Vurgu3 31" xfId="572" xr:uid="{471FA2EC-F128-43AF-A429-FB814EDF0FBC}"/>
    <cellStyle name="%40 - Vurgu3 32" xfId="1179" xr:uid="{DE88420E-63EE-4E35-9580-F7F97995161F}"/>
    <cellStyle name="%40 - Vurgu3 33" xfId="1200" xr:uid="{0F61A1EB-5B7B-4DCA-B0CA-256E9CD2FBB1}"/>
    <cellStyle name="%40 - Vurgu3 34" xfId="1221" xr:uid="{C2375676-D0F7-402A-9569-76258F14707E}"/>
    <cellStyle name="%40 - Vurgu3 35" xfId="1242" xr:uid="{68AF2E82-CFD3-4555-8119-F78FDE165613}"/>
    <cellStyle name="%40 - Vurgu3 36" xfId="1263" xr:uid="{DB4BE963-EAC3-469E-BE98-CF8C080725AA}"/>
    <cellStyle name="%40 - Vurgu3 37" xfId="1284" xr:uid="{123779CB-B972-4AFF-878F-A7FD81D6FC39}"/>
    <cellStyle name="%40 - Vurgu3 38" xfId="1305" xr:uid="{642921D6-60E4-4B71-9D36-973316FFC771}"/>
    <cellStyle name="%40 - Vurgu3 39" xfId="1325" xr:uid="{C61F6F7C-FD9A-4891-A08C-9CEA4DAEB480}"/>
    <cellStyle name="%40 - Vurgu3 4" xfId="108" xr:uid="{00000000-0005-0000-0000-00002B000000}"/>
    <cellStyle name="%40 - Vurgu3 4 2" xfId="623" xr:uid="{9641F3A8-3AE2-4D2B-B7F7-FD8A4BBB3855}"/>
    <cellStyle name="%40 - Vurgu3 4 3" xfId="1624" xr:uid="{24F9B0CD-4796-4514-86EF-49F17EA71D97}"/>
    <cellStyle name="%40 - Vurgu3 40" xfId="1345" xr:uid="{788091F0-6C09-41FD-8707-63A91C9A2915}"/>
    <cellStyle name="%40 - Vurgu3 41" xfId="1366" xr:uid="{FF3393F5-BA7B-40E3-BAB0-CADEA6357E18}"/>
    <cellStyle name="%40 - Vurgu3 42" xfId="1387" xr:uid="{D491539B-A961-4C21-BF68-0E7697390B10}"/>
    <cellStyle name="%40 - Vurgu3 43" xfId="1408" xr:uid="{A88C296C-CDCD-4E3C-9399-C034240E8903}"/>
    <cellStyle name="%40 - Vurgu3 44" xfId="1429" xr:uid="{84D73150-95E1-4FF9-9C31-7C4A4A02AEEA}"/>
    <cellStyle name="%40 - Vurgu3 45" xfId="1449" xr:uid="{71D4AB04-870D-4919-8E2A-CDB373190740}"/>
    <cellStyle name="%40 - Vurgu3 46" xfId="1472" xr:uid="{59EEAC4D-0E84-4569-9D79-463EC2F6F466}"/>
    <cellStyle name="%40 - Vurgu3 47" xfId="1493" xr:uid="{90F04470-4DA8-480C-9C8F-51BAA9F97F89}"/>
    <cellStyle name="%40 - Vurgu3 48" xfId="1514" xr:uid="{9D4879D0-694F-414F-B0AB-BB3555FAE590}"/>
    <cellStyle name="%40 - Vurgu3 49" xfId="1535" xr:uid="{F048611A-9B2D-4AAA-8205-2200B5CD9B2D}"/>
    <cellStyle name="%40 - Vurgu3 5" xfId="122" xr:uid="{00000000-0005-0000-0000-00002C000000}"/>
    <cellStyle name="%40 - Vurgu3 5 2" xfId="643" xr:uid="{39C48710-9DD7-427F-ABB4-5C10E2DC1543}"/>
    <cellStyle name="%40 - Vurgu3 5 3" xfId="1644" xr:uid="{238F4FB8-14E6-4F83-879A-1155A60DF32C}"/>
    <cellStyle name="%40 - Vurgu3 50" xfId="1555" xr:uid="{A00EE6DE-850E-44EE-98D6-FE3684617153}"/>
    <cellStyle name="%40 - Vurgu3 51" xfId="1897" xr:uid="{B51D342C-1CE3-4D0B-B2D0-6AF37180F392}"/>
    <cellStyle name="%40 - Vurgu3 52" xfId="1917" xr:uid="{BE83E5D2-A423-4B3E-940F-FFCB47434974}"/>
    <cellStyle name="%40 - Vurgu3 53" xfId="1937" xr:uid="{0037045F-683A-4748-96EE-897CBE1560A3}"/>
    <cellStyle name="%40 - Vurgu3 54" xfId="1957" xr:uid="{67EFBD26-30CC-4875-A288-8C129178328B}"/>
    <cellStyle name="%40 - Vurgu3 55" xfId="1978" xr:uid="{8254C9FB-0777-4C3A-A39B-4492B4CD91A0}"/>
    <cellStyle name="%40 - Vurgu3 56" xfId="1998" xr:uid="{59025B89-C3FD-46BB-A8A6-799818D5F052}"/>
    <cellStyle name="%40 - Vurgu3 57" xfId="2018" xr:uid="{EC3FF472-5EFD-45A2-966E-F0E9E9D5F3CD}"/>
    <cellStyle name="%40 - Vurgu3 58" xfId="2038" xr:uid="{50D3A3FE-257E-4E94-BECD-10BE5D29B8CE}"/>
    <cellStyle name="%40 - Vurgu3 59" xfId="2058" xr:uid="{3949E542-2F10-4F29-875B-312784797A6D}"/>
    <cellStyle name="%40 - Vurgu3 6" xfId="139" xr:uid="{ED3E8ED6-9102-4BF0-93DA-68A11071A164}"/>
    <cellStyle name="%40 - Vurgu3 6 2" xfId="664" xr:uid="{1AB1D4A8-7AF6-4AEF-BE06-6F513ACEAA14}"/>
    <cellStyle name="%40 - Vurgu3 6 3" xfId="1664" xr:uid="{3487F5F9-D2AE-4E78-B526-38173F176977}"/>
    <cellStyle name="%40 - Vurgu3 60" xfId="2078" xr:uid="{45DECE2C-ED09-4CEA-81FA-C146434EB174}"/>
    <cellStyle name="%40 - Vurgu3 61" xfId="2098" xr:uid="{BAC94380-77A4-4129-93B4-EFF711DA036C}"/>
    <cellStyle name="%40 - Vurgu3 62" xfId="2118" xr:uid="{A67F30C6-8126-4AC2-80BC-41948E92F993}"/>
    <cellStyle name="%40 - Vurgu3 63" xfId="2138" xr:uid="{3B98514A-39A7-4F97-A82C-061F8B5E0C5F}"/>
    <cellStyle name="%40 - Vurgu3 64" xfId="2158" xr:uid="{B7C0B110-C025-49FB-82B3-4EFA65F5756C}"/>
    <cellStyle name="%40 - Vurgu3 65" xfId="2178" xr:uid="{6CB187BE-B8A3-4C8B-AA8B-6C62598A4310}"/>
    <cellStyle name="%40 - Vurgu3 66" xfId="2199" xr:uid="{A894480E-283F-4531-BBBF-73A72AB17D66}"/>
    <cellStyle name="%40 - Vurgu3 67" xfId="2220" xr:uid="{12CCBED8-7036-46E6-A860-1712025E838C}"/>
    <cellStyle name="%40 - Vurgu3 68" xfId="2240" xr:uid="{271B6789-3D4B-4786-8B25-366FC6D2F776}"/>
    <cellStyle name="%40 - Vurgu3 69" xfId="2260" xr:uid="{BDBC922E-C359-4280-B9E1-B0DA87222C72}"/>
    <cellStyle name="%40 - Vurgu3 7" xfId="160" xr:uid="{3798C88E-2834-4399-946A-63130BAADE90}"/>
    <cellStyle name="%40 - Vurgu3 7 2" xfId="684" xr:uid="{EC599E5F-DE54-4369-8948-4FE9AB030004}"/>
    <cellStyle name="%40 - Vurgu3 7 3" xfId="1684" xr:uid="{A5263953-57FA-4B03-8E32-65951CCF7FF7}"/>
    <cellStyle name="%40 - Vurgu3 70" xfId="2280" xr:uid="{1746F4BF-1E2B-4CF0-9D93-3B6F07A62C0E}"/>
    <cellStyle name="%40 - Vurgu3 71" xfId="2300" xr:uid="{B2632D0D-7356-4BEB-B745-711CF2C00B72}"/>
    <cellStyle name="%40 - Vurgu3 72" xfId="2320" xr:uid="{88D11B52-6711-4FF1-A516-07CF68C43705}"/>
    <cellStyle name="%40 - Vurgu3 73" xfId="2340" xr:uid="{51C9D64C-A3FD-406A-9B87-7BDACD3D086E}"/>
    <cellStyle name="%40 - Vurgu3 74" xfId="2361" xr:uid="{CB3393EE-4DC3-4EEE-B65C-48D25768F436}"/>
    <cellStyle name="%40 - Vurgu3 75" xfId="2382" xr:uid="{D66183EE-2431-4079-8C6F-82AE2B7415E7}"/>
    <cellStyle name="%40 - Vurgu3 76" xfId="2402" xr:uid="{B92B036D-4C21-4E7E-AC58-F6D1D72571D9}"/>
    <cellStyle name="%40 - Vurgu3 77" xfId="2422" xr:uid="{D5739DFB-1DCA-420C-88CD-95C9CAA9D737}"/>
    <cellStyle name="%40 - Vurgu3 78" xfId="2442" xr:uid="{15266BBD-007C-40EB-AAEF-5F5B1EB1D1F1}"/>
    <cellStyle name="%40 - Vurgu3 79" xfId="2463" xr:uid="{62C2E5BA-8E28-419E-993F-7A1D8E91990D}"/>
    <cellStyle name="%40 - Vurgu3 8" xfId="180" xr:uid="{B9F5788E-5677-4940-95E0-6FD657BDBE56}"/>
    <cellStyle name="%40 - Vurgu3 8 2" xfId="705" xr:uid="{03C85234-3C9A-4BF1-8A0B-FE97542546D3}"/>
    <cellStyle name="%40 - Vurgu3 8 3" xfId="1704" xr:uid="{91344D92-687C-414E-8268-37787C061633}"/>
    <cellStyle name="%40 - Vurgu3 80" xfId="2483" xr:uid="{5FA11CD4-FDAE-45C6-B2D9-B13390C16FBE}"/>
    <cellStyle name="%40 - Vurgu3 81" xfId="2503" xr:uid="{7E59A6DF-8AA8-4E3B-9769-B3204C1D1598}"/>
    <cellStyle name="%40 - Vurgu3 82" xfId="2523" xr:uid="{5DB0228A-94A4-4350-BE7E-D2074A98E921}"/>
    <cellStyle name="%40 - Vurgu3 83" xfId="2543" xr:uid="{C01A04F1-BB85-4673-BD82-A84174AA44C8}"/>
    <cellStyle name="%40 - Vurgu3 84" xfId="2564" xr:uid="{A3273C9B-0DE1-406D-9922-FA4B1B8E12E2}"/>
    <cellStyle name="%40 - Vurgu3 85" xfId="2585" xr:uid="{93B248AD-555B-427B-87EE-70182ED454CF}"/>
    <cellStyle name="%40 - Vurgu3 86" xfId="2606" xr:uid="{9A1A4B88-A6D4-4A4D-84CE-7D318556DA5A}"/>
    <cellStyle name="%40 - Vurgu3 87" xfId="2626" xr:uid="{413CF5E0-1617-4CD7-9C0A-FD55E502C79F}"/>
    <cellStyle name="%40 - Vurgu3 88" xfId="2646" xr:uid="{56178389-CEF8-4E98-A850-116C87516FF1}"/>
    <cellStyle name="%40 - Vurgu3 89" xfId="2667" xr:uid="{4662B252-CA58-48B8-8DAD-B3841459C716}"/>
    <cellStyle name="%40 - Vurgu3 9" xfId="200" xr:uid="{A31F233E-00F2-4D67-AE11-074B269CA44B}"/>
    <cellStyle name="%40 - Vurgu3 9 2" xfId="726" xr:uid="{E605E090-5903-40C2-AB07-721B143978F9}"/>
    <cellStyle name="%40 - Vurgu3 9 3" xfId="1724" xr:uid="{EE190613-F5B3-42B3-B2FC-ABA5F7F3A74D}"/>
    <cellStyle name="%40 - Vurgu3 90" xfId="2688" xr:uid="{EF1EE5C1-8371-49CB-AA86-4EE968D81DB1}"/>
    <cellStyle name="%40 - Vurgu3 91" xfId="2709" xr:uid="{0FDF5291-A1DB-4D1E-AF46-CCC9E07C8D71}"/>
    <cellStyle name="%40 - Vurgu3 92" xfId="2729" xr:uid="{63382CD5-BAE8-45C2-8F01-FE37642363A2}"/>
    <cellStyle name="%40 - Vurgu3 93" xfId="2749" xr:uid="{4FDD4032-C8D8-4096-8D7A-439FDB2CE08C}"/>
    <cellStyle name="%40 - Vurgu3 94" xfId="2770" xr:uid="{343422BA-E956-4691-9B8B-152DE26E8BC9}"/>
    <cellStyle name="%40 - Vurgu3 95" xfId="2791" xr:uid="{8A4AD2AA-2888-4362-B1B2-45E121063C79}"/>
    <cellStyle name="%40 - Vurgu3 96" xfId="2811" xr:uid="{7AB30515-1F9D-4426-8C59-87533D4F73AD}"/>
    <cellStyle name="%40 - Vurgu3 97" xfId="2832" xr:uid="{4E4446A7-C425-4888-AFAA-06B02BDD7659}"/>
    <cellStyle name="%40 - Vurgu3 98" xfId="2852" xr:uid="{EBCB2C4E-5B80-4DD6-A038-5549355F2A44}"/>
    <cellStyle name="%40 - Vurgu3 99" xfId="2872" xr:uid="{470FF83C-F83A-4174-9E4C-4229F78408DD}"/>
    <cellStyle name="%40 - Vurgu4" xfId="74" builtinId="43" customBuiltin="1"/>
    <cellStyle name="%40 - Vurgu4 10" xfId="223" xr:uid="{DD2748D9-9FDF-449A-9043-7EC41502B99E}"/>
    <cellStyle name="%40 - Vurgu4 10 2" xfId="749" xr:uid="{36FB2BEA-4546-488C-AAB8-4F1DA5163537}"/>
    <cellStyle name="%40 - Vurgu4 10 3" xfId="1748" xr:uid="{9E9F3D4D-8545-4804-ABD7-740177337DCE}"/>
    <cellStyle name="%40 - Vurgu4 100" xfId="2895" xr:uid="{CF294BEB-32E2-4270-913E-4C9DDD8291F1}"/>
    <cellStyle name="%40 - Vurgu4 101" xfId="2915" xr:uid="{24AD9473-BCE4-4022-99D4-5A20967F593D}"/>
    <cellStyle name="%40 - Vurgu4 102" xfId="2935" xr:uid="{B5E34EAF-B536-4796-A10F-05903ABE430E}"/>
    <cellStyle name="%40 - Vurgu4 103" xfId="2956" xr:uid="{B2E4F2DD-C829-4224-B4B1-CA766ADEF41E}"/>
    <cellStyle name="%40 - Vurgu4 104" xfId="2976" xr:uid="{16E6A074-7495-4174-B310-55575A8B894F}"/>
    <cellStyle name="%40 - Vurgu4 105" xfId="2996" xr:uid="{516ADEF1-1D61-4A72-9E48-CE8BD06EA0E3}"/>
    <cellStyle name="%40 - Vurgu4 106" xfId="3016" xr:uid="{D191CBB3-113C-4C26-94A3-97E0562C2FEF}"/>
    <cellStyle name="%40 - Vurgu4 107" xfId="3036" xr:uid="{7D5497F5-1232-4D0C-A6AC-30DB517426F7}"/>
    <cellStyle name="%40 - Vurgu4 108" xfId="3056" xr:uid="{863E5783-44A9-4C95-AED0-3B4A4B95BABE}"/>
    <cellStyle name="%40 - Vurgu4 109" xfId="3076" xr:uid="{8E4C6ACB-6586-4719-ADAB-A2A1B6280F98}"/>
    <cellStyle name="%40 - Vurgu4 11" xfId="243" xr:uid="{C1B0EEBC-4457-4F91-B4E5-7B9C2C129860}"/>
    <cellStyle name="%40 - Vurgu4 11 2" xfId="770" xr:uid="{219D4893-B540-4A95-9556-9288FF3E2B6F}"/>
    <cellStyle name="%40 - Vurgu4 11 3" xfId="1768" xr:uid="{61720D5C-96DB-4E5A-A3EB-C7272D6551A3}"/>
    <cellStyle name="%40 - Vurgu4 12" xfId="263" xr:uid="{020708AE-5B2A-4B4B-8F17-8FF8FEC8CB4F}"/>
    <cellStyle name="%40 - Vurgu4 12 2" xfId="790" xr:uid="{ACAA12D3-B7AB-4D10-8A9F-5969F42B9976}"/>
    <cellStyle name="%40 - Vurgu4 12 3" xfId="1789" xr:uid="{61A107BA-341E-4CF5-A9E3-F61AC5DDE5E1}"/>
    <cellStyle name="%40 - Vurgu4 13" xfId="284" xr:uid="{C2A473B5-BF97-4121-812B-B3D37B54DAD2}"/>
    <cellStyle name="%40 - Vurgu4 13 2" xfId="810" xr:uid="{D0BD828D-3810-4F10-A7C8-CB5B415BE1E7}"/>
    <cellStyle name="%40 - Vurgu4 13 3" xfId="1810" xr:uid="{083A728B-8BEB-41AE-BFDB-0CA59554ADE3}"/>
    <cellStyle name="%40 - Vurgu4 14" xfId="305" xr:uid="{83C1AC8D-A07D-4323-A5D1-1FD304496A1C}"/>
    <cellStyle name="%40 - Vurgu4 14 2" xfId="830" xr:uid="{5FEC37F2-AA2C-44C2-B30A-C7D27C2A72A9}"/>
    <cellStyle name="%40 - Vurgu4 14 3" xfId="1836" xr:uid="{3BAB70DB-260B-45D2-9038-A607E7DB1DEE}"/>
    <cellStyle name="%40 - Vurgu4 15" xfId="326" xr:uid="{073839E7-FD1E-4532-8C6C-747618469888}"/>
    <cellStyle name="%40 - Vurgu4 15 2" xfId="850" xr:uid="{456E3126-6C5D-4E36-8A9B-0610A0893B25}"/>
    <cellStyle name="%40 - Vurgu4 15 3" xfId="1856" xr:uid="{0DD3C580-8AE8-42DF-B8AD-9329BEF730EF}"/>
    <cellStyle name="%40 - Vurgu4 16" xfId="347" xr:uid="{595616DA-1272-48A8-93AF-495053D1B178}"/>
    <cellStyle name="%40 - Vurgu4 16 2" xfId="871" xr:uid="{F947D621-35BE-488E-BF07-C1278F917E12}"/>
    <cellStyle name="%40 - Vurgu4 16 3" xfId="1876" xr:uid="{1DF3E030-B982-4B3C-A2D6-1A826BFB94A7}"/>
    <cellStyle name="%40 - Vurgu4 17" xfId="367" xr:uid="{FBFED5F2-F672-4441-ACB0-1C824789F46C}"/>
    <cellStyle name="%40 - Vurgu4 17 2" xfId="891" xr:uid="{5C68D3B4-8F80-44DA-A39E-6BE0AD167250}"/>
    <cellStyle name="%40 - Vurgu4 18" xfId="388" xr:uid="{2F6D43A1-D9F9-4E87-9F25-E85EAE349FF5}"/>
    <cellStyle name="%40 - Vurgu4 18 2" xfId="911" xr:uid="{77EB9C07-454E-41F1-B4CC-C4163D08BCA4}"/>
    <cellStyle name="%40 - Vurgu4 19" xfId="409" xr:uid="{17177B53-8C44-443B-972D-BCC9D06AD88C}"/>
    <cellStyle name="%40 - Vurgu4 19 2" xfId="931" xr:uid="{BC4C4B70-28CF-4391-AECA-A02C6C10DF35}"/>
    <cellStyle name="%40 - Vurgu4 2" xfId="12" xr:uid="{00000000-0005-0000-0000-00002E000000}"/>
    <cellStyle name="%40 - Vurgu4 2 2" xfId="1587" xr:uid="{F26F3653-5553-447D-ACA9-6F3D63B471E3}"/>
    <cellStyle name="%40 - Vurgu4 20" xfId="431" xr:uid="{0D6C15F3-40B5-4E4B-8A88-4A9A206CDB9F}"/>
    <cellStyle name="%40 - Vurgu4 20 2" xfId="952" xr:uid="{C0D79C2B-AE2F-4A26-A5EF-13BE6A83D1B8}"/>
    <cellStyle name="%40 - Vurgu4 21" xfId="451" xr:uid="{A441CC94-4668-4B39-BF65-78AD58BA2286}"/>
    <cellStyle name="%40 - Vurgu4 21 2" xfId="972" xr:uid="{C28A4B40-8112-4F5D-96A6-38C2C812A61F}"/>
    <cellStyle name="%40 - Vurgu4 22" xfId="472" xr:uid="{2C45F42B-59DD-48E3-9454-4B3E0E0CB001}"/>
    <cellStyle name="%40 - Vurgu4 22 2" xfId="993" xr:uid="{13042BA4-B125-47E9-AB33-5D6630B0E7D5}"/>
    <cellStyle name="%40 - Vurgu4 23" xfId="492" xr:uid="{DFDE7415-B6D0-4F9B-8519-2EA3F6935A3F}"/>
    <cellStyle name="%40 - Vurgu4 23 2" xfId="1015" xr:uid="{B187BEF6-C16F-48C3-8AEB-464B53E13CE1}"/>
    <cellStyle name="%40 - Vurgu4 24" xfId="513" xr:uid="{015B03EE-B2CE-40B3-9631-2E3C59CD4E9B}"/>
    <cellStyle name="%40 - Vurgu4 24 2" xfId="1036" xr:uid="{02C2BD1A-5194-453C-B22C-4E428F664B18}"/>
    <cellStyle name="%40 - Vurgu4 25" xfId="533" xr:uid="{9797FE84-558C-4AA9-B00C-A4C681FB9070}"/>
    <cellStyle name="%40 - Vurgu4 25 2" xfId="1057" xr:uid="{C7F3B5D6-63A2-4EDE-A23F-DC51DD628C61}"/>
    <cellStyle name="%40 - Vurgu4 26" xfId="554" xr:uid="{4F308B59-FA7C-4FC5-BB51-34EEFD50DACC}"/>
    <cellStyle name="%40 - Vurgu4 26 2" xfId="1078" xr:uid="{0BA498EA-CE99-4C02-B2DA-F3EEA8D99EC4}"/>
    <cellStyle name="%40 - Vurgu4 27" xfId="1099" xr:uid="{837620B4-BCB3-40B5-9C97-49208F34FCF7}"/>
    <cellStyle name="%40 - Vurgu4 28" xfId="1120" xr:uid="{9BB72C7B-3BCD-4500-86DB-4170382715E4}"/>
    <cellStyle name="%40 - Vurgu4 29" xfId="1140" xr:uid="{9FD9D0FC-108E-4750-82EC-651FA1FA5870}"/>
    <cellStyle name="%40 - Vurgu4 3" xfId="95" xr:uid="{00000000-0005-0000-0000-00002F000000}"/>
    <cellStyle name="%40 - Vurgu4 3 2" xfId="606" xr:uid="{E5D69301-69B8-4996-9831-1D1BCBF044AA}"/>
    <cellStyle name="%40 - Vurgu4 3 3" xfId="1607" xr:uid="{741F3CAF-2BA4-4A33-B48F-3BE208EFC204}"/>
    <cellStyle name="%40 - Vurgu4 30" xfId="1161" xr:uid="{82117E47-2175-46ED-B6EB-502F51B1D3AE}"/>
    <cellStyle name="%40 - Vurgu4 31" xfId="575" xr:uid="{EAD8E378-D1C0-4786-BA38-1B4B42FD505B}"/>
    <cellStyle name="%40 - Vurgu4 32" xfId="1182" xr:uid="{B08EB903-8C27-4DF3-91E7-22E3C74330F9}"/>
    <cellStyle name="%40 - Vurgu4 33" xfId="1203" xr:uid="{F481DEA9-8954-4C93-9621-447B82594999}"/>
    <cellStyle name="%40 - Vurgu4 34" xfId="1224" xr:uid="{E85B6EB3-D211-4626-9748-EB96D4882A3C}"/>
    <cellStyle name="%40 - Vurgu4 35" xfId="1245" xr:uid="{5ED62498-CF81-4698-BA8D-2615BBE991E2}"/>
    <cellStyle name="%40 - Vurgu4 36" xfId="1266" xr:uid="{75112955-2864-4F5C-AF2A-7348DFB49ACD}"/>
    <cellStyle name="%40 - Vurgu4 37" xfId="1287" xr:uid="{C22AD8B3-7E18-4044-B42D-005B425EF635}"/>
    <cellStyle name="%40 - Vurgu4 38" xfId="1308" xr:uid="{ED48B62E-1C72-4A8C-B54D-3A795FDFDDDA}"/>
    <cellStyle name="%40 - Vurgu4 39" xfId="1328" xr:uid="{36FA8417-A299-4269-92B7-468F128E9947}"/>
    <cellStyle name="%40 - Vurgu4 4" xfId="110" xr:uid="{00000000-0005-0000-0000-000030000000}"/>
    <cellStyle name="%40 - Vurgu4 4 2" xfId="626" xr:uid="{2DFE4538-DD73-46B8-8FF7-B3C2550EF8D7}"/>
    <cellStyle name="%40 - Vurgu4 4 3" xfId="1627" xr:uid="{407F3A51-B89D-4D4F-AFF3-39BA33824B73}"/>
    <cellStyle name="%40 - Vurgu4 40" xfId="1348" xr:uid="{0E4C5B43-E885-45CF-B005-AE839210003C}"/>
    <cellStyle name="%40 - Vurgu4 41" xfId="1369" xr:uid="{E523D017-D725-4CBF-8E31-07A18BA39F86}"/>
    <cellStyle name="%40 - Vurgu4 42" xfId="1390" xr:uid="{F63E19B9-01F2-4CB2-A71D-A898094D6E58}"/>
    <cellStyle name="%40 - Vurgu4 43" xfId="1411" xr:uid="{E6A999DD-C829-4AF4-B0DB-E8541E4171EA}"/>
    <cellStyle name="%40 - Vurgu4 44" xfId="1432" xr:uid="{F465B633-3989-43F6-9137-BE04A23CD99B}"/>
    <cellStyle name="%40 - Vurgu4 45" xfId="1452" xr:uid="{17E1FC84-E08E-4BB7-940A-448DC2C8B391}"/>
    <cellStyle name="%40 - Vurgu4 46" xfId="1475" xr:uid="{1F5E3BFD-B961-4433-87B4-EC779F9A4AC1}"/>
    <cellStyle name="%40 - Vurgu4 47" xfId="1496" xr:uid="{DB5A0742-C25B-4012-980F-F292E33AB44C}"/>
    <cellStyle name="%40 - Vurgu4 48" xfId="1517" xr:uid="{B868CDD7-8B7E-489E-81D3-632CEDE38A93}"/>
    <cellStyle name="%40 - Vurgu4 49" xfId="1538" xr:uid="{1A529202-5A04-463C-9970-5D70533E97CE}"/>
    <cellStyle name="%40 - Vurgu4 5" xfId="124" xr:uid="{00000000-0005-0000-0000-000031000000}"/>
    <cellStyle name="%40 - Vurgu4 5 2" xfId="646" xr:uid="{9B8E73D2-1C6A-44CB-9B2E-5840595D60B8}"/>
    <cellStyle name="%40 - Vurgu4 5 3" xfId="1647" xr:uid="{9D8A9133-E48E-4179-B2C8-43019BEC8343}"/>
    <cellStyle name="%40 - Vurgu4 50" xfId="1558" xr:uid="{0C6B2B08-F24E-4510-80FB-2C4E16E339CD}"/>
    <cellStyle name="%40 - Vurgu4 51" xfId="1900" xr:uid="{EBC51C90-542A-4682-9305-11FCD023AC49}"/>
    <cellStyle name="%40 - Vurgu4 52" xfId="1920" xr:uid="{A77239C3-C215-466F-8AA0-EAE009937A7E}"/>
    <cellStyle name="%40 - Vurgu4 53" xfId="1940" xr:uid="{66F93AC9-0303-4993-A682-88040D867BE8}"/>
    <cellStyle name="%40 - Vurgu4 54" xfId="1960" xr:uid="{3AD7D5F8-7AC8-4DE7-B7FB-1E4391EF5C63}"/>
    <cellStyle name="%40 - Vurgu4 55" xfId="1981" xr:uid="{21F14E8E-0965-42C6-899F-8CDE2A6B1F2B}"/>
    <cellStyle name="%40 - Vurgu4 56" xfId="2001" xr:uid="{A290A0E4-31B1-44B6-BD00-A69B8D32B790}"/>
    <cellStyle name="%40 - Vurgu4 57" xfId="2021" xr:uid="{1F365C6E-5A32-41AE-BAB2-257EF999BA38}"/>
    <cellStyle name="%40 - Vurgu4 58" xfId="2041" xr:uid="{DCDE4DB7-56A6-4FD4-993F-74429E145E0B}"/>
    <cellStyle name="%40 - Vurgu4 59" xfId="2061" xr:uid="{5A9533D8-EF60-4C72-B96E-9E8133B89004}"/>
    <cellStyle name="%40 - Vurgu4 6" xfId="142" xr:uid="{F51D4507-6331-470A-8429-3D84730F1FE9}"/>
    <cellStyle name="%40 - Vurgu4 6 2" xfId="667" xr:uid="{F24E9F62-AFB6-45DB-ADF9-CD04CDCAB0D8}"/>
    <cellStyle name="%40 - Vurgu4 6 3" xfId="1667" xr:uid="{DC768EF6-F7F9-4F4F-9842-F7892FBAA1AF}"/>
    <cellStyle name="%40 - Vurgu4 60" xfId="2081" xr:uid="{31B7E1A4-911C-4307-BE01-8B39A54BE18A}"/>
    <cellStyle name="%40 - Vurgu4 61" xfId="2101" xr:uid="{6F03CF9B-F562-4242-8D40-33DE9362922F}"/>
    <cellStyle name="%40 - Vurgu4 62" xfId="2121" xr:uid="{1D6F7B1E-F9C2-4899-A1C1-EC3D4B877751}"/>
    <cellStyle name="%40 - Vurgu4 63" xfId="2141" xr:uid="{8336D8B4-631D-4B79-8BEE-958A8D980507}"/>
    <cellStyle name="%40 - Vurgu4 64" xfId="2161" xr:uid="{8F998206-7888-41C4-BB59-5483BAB6BD91}"/>
    <cellStyle name="%40 - Vurgu4 65" xfId="2181" xr:uid="{FF17EFD8-8C8F-410F-BF52-7127C166A981}"/>
    <cellStyle name="%40 - Vurgu4 66" xfId="2202" xr:uid="{1C35BF2B-2E29-4FBA-928B-9A9D9ED3B96A}"/>
    <cellStyle name="%40 - Vurgu4 67" xfId="2223" xr:uid="{EC7D9741-B03E-4BB8-9AB7-4D150CBC2856}"/>
    <cellStyle name="%40 - Vurgu4 68" xfId="2243" xr:uid="{ABCB05BE-7A2E-4BC7-B756-734956E49B21}"/>
    <cellStyle name="%40 - Vurgu4 69" xfId="2263" xr:uid="{8F883EFF-B431-49FE-BE5F-8C4EAA3130B6}"/>
    <cellStyle name="%40 - Vurgu4 7" xfId="163" xr:uid="{B17EB20F-B1BB-44FE-B4ED-0230D00AF83E}"/>
    <cellStyle name="%40 - Vurgu4 7 2" xfId="687" xr:uid="{B612321D-4AA6-4E97-B5EC-158B4F2C43ED}"/>
    <cellStyle name="%40 - Vurgu4 7 3" xfId="1687" xr:uid="{B0D8895C-0DD3-4840-B589-F611511EA810}"/>
    <cellStyle name="%40 - Vurgu4 70" xfId="2283" xr:uid="{78AC3B63-EBE8-4C2C-9B4A-F38C2BAD80DD}"/>
    <cellStyle name="%40 - Vurgu4 71" xfId="2303" xr:uid="{3479345C-AF34-432F-A511-FEF174B60850}"/>
    <cellStyle name="%40 - Vurgu4 72" xfId="2323" xr:uid="{154013E1-5D65-4954-A30A-4A3060629601}"/>
    <cellStyle name="%40 - Vurgu4 73" xfId="2343" xr:uid="{15AFD661-5F6E-44EB-BCB9-8C5D9C900EB7}"/>
    <cellStyle name="%40 - Vurgu4 74" xfId="2364" xr:uid="{CD3F912A-3A2F-4EF3-B75D-CF6408DA1847}"/>
    <cellStyle name="%40 - Vurgu4 75" xfId="2385" xr:uid="{6735E4CF-2912-44BA-B134-F2C039597927}"/>
    <cellStyle name="%40 - Vurgu4 76" xfId="2405" xr:uid="{F415FAD9-9D96-4885-B0F6-12FA19823A3B}"/>
    <cellStyle name="%40 - Vurgu4 77" xfId="2425" xr:uid="{42B2A623-200D-448D-8CA2-65D56D05EE16}"/>
    <cellStyle name="%40 - Vurgu4 78" xfId="2445" xr:uid="{C5608A97-E606-4A3A-A30F-C96F4E471375}"/>
    <cellStyle name="%40 - Vurgu4 79" xfId="2466" xr:uid="{42CC44F1-2695-4BB1-9E3C-677DB065E848}"/>
    <cellStyle name="%40 - Vurgu4 8" xfId="183" xr:uid="{EE28BC4A-1ADF-4373-A036-8216081D2FB9}"/>
    <cellStyle name="%40 - Vurgu4 8 2" xfId="708" xr:uid="{F0869410-1E5C-4917-A830-3E9B0AB527D6}"/>
    <cellStyle name="%40 - Vurgu4 8 3" xfId="1707" xr:uid="{C3CD257A-3018-4698-A86C-52127810B480}"/>
    <cellStyle name="%40 - Vurgu4 80" xfId="2486" xr:uid="{FBE8A658-53FA-48F8-9ABF-988A4A2BF370}"/>
    <cellStyle name="%40 - Vurgu4 81" xfId="2506" xr:uid="{547615D1-D7BF-46B5-9C35-6B779901A29B}"/>
    <cellStyle name="%40 - Vurgu4 82" xfId="2526" xr:uid="{191929B1-1930-4DFE-8772-1664681FB747}"/>
    <cellStyle name="%40 - Vurgu4 83" xfId="2546" xr:uid="{4EB866C7-C053-458B-906F-95539E1026EB}"/>
    <cellStyle name="%40 - Vurgu4 84" xfId="2567" xr:uid="{2C885BB9-BF2D-4BE0-A664-218B4C998C14}"/>
    <cellStyle name="%40 - Vurgu4 85" xfId="2588" xr:uid="{62F86DA5-17DE-4009-A0E4-6DDBA33E695E}"/>
    <cellStyle name="%40 - Vurgu4 86" xfId="2609" xr:uid="{3F43A4C7-9323-457A-8F3C-F6032774189C}"/>
    <cellStyle name="%40 - Vurgu4 87" xfId="2629" xr:uid="{E371C017-1FF7-4949-A376-0DDBDD82EF5B}"/>
    <cellStyle name="%40 - Vurgu4 88" xfId="2649" xr:uid="{4DEA6D3E-18A3-4E5F-8E06-D80293E62BD3}"/>
    <cellStyle name="%40 - Vurgu4 89" xfId="2670" xr:uid="{8F67D175-9840-4585-84AB-4DE8944141BE}"/>
    <cellStyle name="%40 - Vurgu4 9" xfId="203" xr:uid="{27A8818E-E674-498B-BD92-C41EC8688471}"/>
    <cellStyle name="%40 - Vurgu4 9 2" xfId="729" xr:uid="{A0BBC435-CDB6-44B6-BCCE-C3D67F896421}"/>
    <cellStyle name="%40 - Vurgu4 9 3" xfId="1727" xr:uid="{55F5DB06-7179-40C6-BD5D-ACD949384B97}"/>
    <cellStyle name="%40 - Vurgu4 90" xfId="2691" xr:uid="{85CDDD84-1553-498A-AD87-3291C0CC933A}"/>
    <cellStyle name="%40 - Vurgu4 91" xfId="2712" xr:uid="{32A0EDF3-A157-4745-9870-FF10D72B5BF7}"/>
    <cellStyle name="%40 - Vurgu4 92" xfId="2732" xr:uid="{8EE99026-238E-4F01-B709-503B930295BA}"/>
    <cellStyle name="%40 - Vurgu4 93" xfId="2752" xr:uid="{1866711A-B430-4968-B2C6-699FBF42AFAD}"/>
    <cellStyle name="%40 - Vurgu4 94" xfId="2773" xr:uid="{BD3D0FBE-33B6-4107-8C25-D40DC7806DF7}"/>
    <cellStyle name="%40 - Vurgu4 95" xfId="2794" xr:uid="{3CA2B91A-A39D-401F-BC55-75E0C0B06B6E}"/>
    <cellStyle name="%40 - Vurgu4 96" xfId="2814" xr:uid="{038F0A0B-36F9-41FB-9881-C1D04B68A1CA}"/>
    <cellStyle name="%40 - Vurgu4 97" xfId="2835" xr:uid="{7014ED79-506F-4F88-945C-4F6E7F0DF4F5}"/>
    <cellStyle name="%40 - Vurgu4 98" xfId="2855" xr:uid="{3A035C03-94E9-47AC-ABB7-D4582CCF3095}"/>
    <cellStyle name="%40 - Vurgu4 99" xfId="2875" xr:uid="{D0795E45-0931-466F-A932-453530217D11}"/>
    <cellStyle name="%40 - Vurgu5" xfId="78" builtinId="47" customBuiltin="1"/>
    <cellStyle name="%40 - Vurgu5 10" xfId="226" xr:uid="{48B87936-3865-4D40-A966-AA90A3B60A7F}"/>
    <cellStyle name="%40 - Vurgu5 10 2" xfId="752" xr:uid="{927B33F9-3E99-4386-B4B5-1C7A96A4D8E5}"/>
    <cellStyle name="%40 - Vurgu5 10 3" xfId="1751" xr:uid="{63F5D655-FF12-4DAA-B369-270DCD9DFF1B}"/>
    <cellStyle name="%40 - Vurgu5 100" xfId="2898" xr:uid="{6B535FC2-A85B-406B-B26F-8166C9C1C561}"/>
    <cellStyle name="%40 - Vurgu5 101" xfId="2918" xr:uid="{EF9B8912-C5DD-4927-A132-D162530DA844}"/>
    <cellStyle name="%40 - Vurgu5 102" xfId="2938" xr:uid="{005C641B-4172-410B-ADF3-2265AB3472FE}"/>
    <cellStyle name="%40 - Vurgu5 103" xfId="2959" xr:uid="{8466D4CA-D374-413D-89F7-6A59706128B1}"/>
    <cellStyle name="%40 - Vurgu5 104" xfId="2979" xr:uid="{7234CCFC-42A5-4C67-9071-626E3B0F1DA1}"/>
    <cellStyle name="%40 - Vurgu5 105" xfId="2999" xr:uid="{5913F9CB-0EDF-41B1-80EE-AB1211DE81E4}"/>
    <cellStyle name="%40 - Vurgu5 106" xfId="3019" xr:uid="{5A0FE0DD-6F77-43D7-9782-423C34B70005}"/>
    <cellStyle name="%40 - Vurgu5 107" xfId="3039" xr:uid="{C84ED808-92AD-47DB-8DB9-BEC735DBDA68}"/>
    <cellStyle name="%40 - Vurgu5 108" xfId="3059" xr:uid="{E869A879-F5D7-4D63-963E-E2C09CD74298}"/>
    <cellStyle name="%40 - Vurgu5 109" xfId="3079" xr:uid="{B241F8BF-19EE-4CC8-A1B2-90F7E1D7FF0C}"/>
    <cellStyle name="%40 - Vurgu5 11" xfId="246" xr:uid="{56421ABB-D3B6-4FA1-B5B8-CB8A1A44CBC6}"/>
    <cellStyle name="%40 - Vurgu5 11 2" xfId="773" xr:uid="{37BAEE1F-1C2C-4D0C-9935-E9FDE782EAF5}"/>
    <cellStyle name="%40 - Vurgu5 11 3" xfId="1771" xr:uid="{14E704A6-51E1-4632-8451-7FCD1E2C5BCA}"/>
    <cellStyle name="%40 - Vurgu5 12" xfId="266" xr:uid="{AD16FEB6-A041-4E06-B679-0D0CF20B5BFE}"/>
    <cellStyle name="%40 - Vurgu5 12 2" xfId="793" xr:uid="{245B41C4-0424-4C8D-A54E-91508CC4E36C}"/>
    <cellStyle name="%40 - Vurgu5 12 3" xfId="1792" xr:uid="{67812563-6ADF-46A3-A9C2-5153C2EDE096}"/>
    <cellStyle name="%40 - Vurgu5 13" xfId="287" xr:uid="{7BFA3D42-C50A-4E49-9D96-701F516A796E}"/>
    <cellStyle name="%40 - Vurgu5 13 2" xfId="813" xr:uid="{5D37D7A8-22C1-40D4-9C6A-6A0BC1A0343F}"/>
    <cellStyle name="%40 - Vurgu5 13 3" xfId="1813" xr:uid="{C6FE9ADE-225E-4EBB-B4F4-94597CC3823A}"/>
    <cellStyle name="%40 - Vurgu5 14" xfId="308" xr:uid="{CB719503-6CE0-42E2-A43A-FA9BDFC169A3}"/>
    <cellStyle name="%40 - Vurgu5 14 2" xfId="833" xr:uid="{F3839795-31AD-4FE5-8231-E008ED17D5B9}"/>
    <cellStyle name="%40 - Vurgu5 14 3" xfId="1839" xr:uid="{F01DE997-F5AE-427B-BB77-FD76CEB76088}"/>
    <cellStyle name="%40 - Vurgu5 15" xfId="329" xr:uid="{EF7C0329-B66E-4F75-8B54-52385E9902F9}"/>
    <cellStyle name="%40 - Vurgu5 15 2" xfId="853" xr:uid="{5AF2ED80-85E2-49B3-91E2-F46FF393B860}"/>
    <cellStyle name="%40 - Vurgu5 15 3" xfId="1859" xr:uid="{2B73EE94-23DF-4BF7-B766-7284030A1D00}"/>
    <cellStyle name="%40 - Vurgu5 16" xfId="350" xr:uid="{8260CF31-2C6C-4FA7-8106-480B6502DACF}"/>
    <cellStyle name="%40 - Vurgu5 16 2" xfId="874" xr:uid="{6183EE02-A2E1-4053-9CEB-1A32475CF0AA}"/>
    <cellStyle name="%40 - Vurgu5 16 3" xfId="1879" xr:uid="{991BAC0E-76F1-4791-ACBB-71A5E9C09F65}"/>
    <cellStyle name="%40 - Vurgu5 17" xfId="370" xr:uid="{474B7B34-7412-4470-A2B9-9D139A5AA44A}"/>
    <cellStyle name="%40 - Vurgu5 17 2" xfId="894" xr:uid="{7EAD16C1-8498-4F9F-B3CB-954609ABE67B}"/>
    <cellStyle name="%40 - Vurgu5 18" xfId="391" xr:uid="{137C8082-E843-48FF-B8D0-B70109429A84}"/>
    <cellStyle name="%40 - Vurgu5 18 2" xfId="914" xr:uid="{A41C6A0B-EE5E-41C7-BD35-DE0BC7705D08}"/>
    <cellStyle name="%40 - Vurgu5 19" xfId="412" xr:uid="{0E07B7E5-54B3-4C52-A9C8-9F3B49570BD5}"/>
    <cellStyle name="%40 - Vurgu5 19 2" xfId="934" xr:uid="{442C8FD3-07A4-44BC-8C64-09486ED3B118}"/>
    <cellStyle name="%40 - Vurgu5 2" xfId="13" xr:uid="{00000000-0005-0000-0000-000033000000}"/>
    <cellStyle name="%40 - Vurgu5 2 2" xfId="1590" xr:uid="{720F6552-D2FD-4A81-865D-3341E49D1C44}"/>
    <cellStyle name="%40 - Vurgu5 20" xfId="434" xr:uid="{7C03590B-8017-48B1-BBC9-FFAF51437552}"/>
    <cellStyle name="%40 - Vurgu5 20 2" xfId="955" xr:uid="{67E19E29-3BDF-4351-AB0E-36021E9C6330}"/>
    <cellStyle name="%40 - Vurgu5 21" xfId="454" xr:uid="{D6F75F41-13A7-43DA-A90E-7D490295B2DE}"/>
    <cellStyle name="%40 - Vurgu5 21 2" xfId="975" xr:uid="{DA07A733-D712-4DC2-942E-B0EB87CDF840}"/>
    <cellStyle name="%40 - Vurgu5 22" xfId="475" xr:uid="{CF1D2C52-1664-4CC1-82A4-FCC545ADA4D0}"/>
    <cellStyle name="%40 - Vurgu5 22 2" xfId="996" xr:uid="{D1457CBC-3EF7-4642-A946-F5C56BA02B17}"/>
    <cellStyle name="%40 - Vurgu5 23" xfId="495" xr:uid="{F5ED1643-8FBA-4D18-A383-781CE76FCE9F}"/>
    <cellStyle name="%40 - Vurgu5 23 2" xfId="1018" xr:uid="{297A4305-2816-4202-9F62-62D33A1129AB}"/>
    <cellStyle name="%40 - Vurgu5 24" xfId="516" xr:uid="{89746487-90E1-44EB-B57C-84CD27225410}"/>
    <cellStyle name="%40 - Vurgu5 24 2" xfId="1039" xr:uid="{1939AAF3-AFA7-4C1B-88EC-34F605A51CD1}"/>
    <cellStyle name="%40 - Vurgu5 25" xfId="536" xr:uid="{7BC08964-B7BD-4ADC-BC69-CF847A9799C7}"/>
    <cellStyle name="%40 - Vurgu5 25 2" xfId="1060" xr:uid="{809E66D7-73BF-400A-A5FA-F027246BEC42}"/>
    <cellStyle name="%40 - Vurgu5 26" xfId="557" xr:uid="{65D17E08-7314-4912-97F6-1DDE5AB23EC9}"/>
    <cellStyle name="%40 - Vurgu5 26 2" xfId="1081" xr:uid="{46A0C656-2706-4564-A52D-5308EA0E81E6}"/>
    <cellStyle name="%40 - Vurgu5 27" xfId="1102" xr:uid="{C4D5C724-2917-47FC-8C18-7840F9A36555}"/>
    <cellStyle name="%40 - Vurgu5 28" xfId="1123" xr:uid="{11EAB39D-A7A6-4F84-8298-E0B25BD1893A}"/>
    <cellStyle name="%40 - Vurgu5 29" xfId="1143" xr:uid="{279F3A37-BCF6-4929-9EBD-6617C700958A}"/>
    <cellStyle name="%40 - Vurgu5 3" xfId="97" xr:uid="{00000000-0005-0000-0000-000034000000}"/>
    <cellStyle name="%40 - Vurgu5 3 2" xfId="609" xr:uid="{47FA8A35-1E26-49AF-AA58-9987E5742836}"/>
    <cellStyle name="%40 - Vurgu5 3 3" xfId="1610" xr:uid="{12077F37-601A-4C8C-B927-7D924C6C1283}"/>
    <cellStyle name="%40 - Vurgu5 30" xfId="1164" xr:uid="{9F0F9219-9A6F-40EC-BB40-627C6E29E301}"/>
    <cellStyle name="%40 - Vurgu5 31" xfId="578" xr:uid="{F19BB4F8-E388-485F-BD86-DE8F910B4B2F}"/>
    <cellStyle name="%40 - Vurgu5 32" xfId="1185" xr:uid="{85FBDBCD-BD1E-419A-B393-189F6216F3D6}"/>
    <cellStyle name="%40 - Vurgu5 33" xfId="1206" xr:uid="{86C19424-FFC2-425D-83AE-78EF559D5B0A}"/>
    <cellStyle name="%40 - Vurgu5 34" xfId="1227" xr:uid="{73200ACF-402F-4419-ACFA-C4B4F5A655FA}"/>
    <cellStyle name="%40 - Vurgu5 35" xfId="1248" xr:uid="{09F9F6F4-AAD1-48C2-9240-55A68FB8CB90}"/>
    <cellStyle name="%40 - Vurgu5 36" xfId="1269" xr:uid="{6104FB71-5BCB-45D4-A93C-15751E7053F3}"/>
    <cellStyle name="%40 - Vurgu5 37" xfId="1290" xr:uid="{C0BCEAA4-9C50-41B5-A205-0E8C07B152A9}"/>
    <cellStyle name="%40 - Vurgu5 38" xfId="1311" xr:uid="{D0733939-343F-420A-86AE-7AF3F0132436}"/>
    <cellStyle name="%40 - Vurgu5 39" xfId="1331" xr:uid="{548CAA7F-437D-418B-935E-C2E0FC278A5D}"/>
    <cellStyle name="%40 - Vurgu5 4" xfId="112" xr:uid="{00000000-0005-0000-0000-000035000000}"/>
    <cellStyle name="%40 - Vurgu5 4 2" xfId="629" xr:uid="{C20EBCCA-B106-4342-A2C5-2DCA59747E71}"/>
    <cellStyle name="%40 - Vurgu5 4 3" xfId="1630" xr:uid="{6E25B373-BC02-41DC-A4E5-5347C242AD1A}"/>
    <cellStyle name="%40 - Vurgu5 40" xfId="1351" xr:uid="{24835E65-4B03-4164-8F00-D47B7D12409A}"/>
    <cellStyle name="%40 - Vurgu5 41" xfId="1372" xr:uid="{5E1EC891-371C-4FA7-B74A-87BA9CAFC3B5}"/>
    <cellStyle name="%40 - Vurgu5 42" xfId="1393" xr:uid="{9EF21F70-15C0-4648-ABE6-665B266DC16F}"/>
    <cellStyle name="%40 - Vurgu5 43" xfId="1414" xr:uid="{B0DC6567-FB37-4434-AEAC-A8AF186EDEA7}"/>
    <cellStyle name="%40 - Vurgu5 44" xfId="1435" xr:uid="{0D2A2545-C603-4CC7-A15A-3C2CFCF09565}"/>
    <cellStyle name="%40 - Vurgu5 45" xfId="1455" xr:uid="{959E2047-FBE9-4B60-BDB6-4C3D0851437A}"/>
    <cellStyle name="%40 - Vurgu5 46" xfId="1478" xr:uid="{F3FC1257-467D-4F15-8534-1A89E090BD70}"/>
    <cellStyle name="%40 - Vurgu5 47" xfId="1499" xr:uid="{47849113-3AC8-4E86-9A97-5D567B817A3F}"/>
    <cellStyle name="%40 - Vurgu5 48" xfId="1520" xr:uid="{DA166377-A385-4216-9CDD-4E1821125B8C}"/>
    <cellStyle name="%40 - Vurgu5 49" xfId="1541" xr:uid="{83864F1A-1831-4D4E-9BA3-B3FDAEEA03F9}"/>
    <cellStyle name="%40 - Vurgu5 5" xfId="126" xr:uid="{00000000-0005-0000-0000-000036000000}"/>
    <cellStyle name="%40 - Vurgu5 5 2" xfId="649" xr:uid="{584B1603-C5D7-44DF-9B67-7C5857F5EEA5}"/>
    <cellStyle name="%40 - Vurgu5 5 3" xfId="1650" xr:uid="{4351BCDD-ECBC-4065-B865-3C8CFC18A2A8}"/>
    <cellStyle name="%40 - Vurgu5 50" xfId="1561" xr:uid="{4896CCF3-B837-41FD-AEB0-E56E5D31D5E7}"/>
    <cellStyle name="%40 - Vurgu5 51" xfId="1903" xr:uid="{7EF22373-1338-45F4-AC34-C8039210C41E}"/>
    <cellStyle name="%40 - Vurgu5 52" xfId="1923" xr:uid="{59FB9C77-E39C-48D0-AC16-DE3991752DE6}"/>
    <cellStyle name="%40 - Vurgu5 53" xfId="1943" xr:uid="{AF47228C-C8DD-4D98-9EE3-FC6DBE9BB3F0}"/>
    <cellStyle name="%40 - Vurgu5 54" xfId="1963" xr:uid="{C305D9FD-0320-46BE-A711-2EFB808EBCDB}"/>
    <cellStyle name="%40 - Vurgu5 55" xfId="1984" xr:uid="{1E38EFDF-D9F8-4410-AFCD-B05EBBF405F6}"/>
    <cellStyle name="%40 - Vurgu5 56" xfId="2004" xr:uid="{6CB30BF0-2458-4769-BE1F-665C908DB71B}"/>
    <cellStyle name="%40 - Vurgu5 57" xfId="2024" xr:uid="{E98FF922-88AB-4F11-8698-DD15DB648457}"/>
    <cellStyle name="%40 - Vurgu5 58" xfId="2044" xr:uid="{04117BA3-C786-4243-BBC3-87FAE78515CF}"/>
    <cellStyle name="%40 - Vurgu5 59" xfId="2064" xr:uid="{D0F820AA-36C4-484F-9F9C-A06B0C91560C}"/>
    <cellStyle name="%40 - Vurgu5 6" xfId="145" xr:uid="{11B1753A-DFE9-42C6-9F44-C11EA4F1FC55}"/>
    <cellStyle name="%40 - Vurgu5 6 2" xfId="670" xr:uid="{76094441-C925-4BDE-AE04-BD7A0AE63DD1}"/>
    <cellStyle name="%40 - Vurgu5 6 3" xfId="1670" xr:uid="{74C65F75-FA7A-4368-B3D0-94931CA6B27C}"/>
    <cellStyle name="%40 - Vurgu5 60" xfId="2084" xr:uid="{842DE9E9-967D-46CC-9732-945FED641EAF}"/>
    <cellStyle name="%40 - Vurgu5 61" xfId="2104" xr:uid="{ECFBC87F-1EF7-42AD-B4FB-418BF3E6E337}"/>
    <cellStyle name="%40 - Vurgu5 62" xfId="2124" xr:uid="{BF57D7F8-17D5-42B6-91B8-2AA7E09F0DF1}"/>
    <cellStyle name="%40 - Vurgu5 63" xfId="2144" xr:uid="{5B9AE272-9806-406D-BC14-6E3A10E0BBC9}"/>
    <cellStyle name="%40 - Vurgu5 64" xfId="2164" xr:uid="{E366E8B6-7FB9-4F15-925D-B7CE621ADF9A}"/>
    <cellStyle name="%40 - Vurgu5 65" xfId="2184" xr:uid="{7F6F6542-1A26-4A6C-A691-F7B3318C5E5D}"/>
    <cellStyle name="%40 - Vurgu5 66" xfId="2205" xr:uid="{E90F0065-218C-48EE-AED3-7478E9E13685}"/>
    <cellStyle name="%40 - Vurgu5 67" xfId="2226" xr:uid="{DEFAD310-1956-4AA9-B9C1-284B8709C669}"/>
    <cellStyle name="%40 - Vurgu5 68" xfId="2246" xr:uid="{FD730BDA-AD8B-4D4C-8E56-1DAC0AC672AD}"/>
    <cellStyle name="%40 - Vurgu5 69" xfId="2266" xr:uid="{171B09DF-F623-4346-9CBA-7C2C75D78CBA}"/>
    <cellStyle name="%40 - Vurgu5 7" xfId="166" xr:uid="{FE7385B9-18A3-4956-B86B-CDBE85E989AC}"/>
    <cellStyle name="%40 - Vurgu5 7 2" xfId="690" xr:uid="{2CF05E96-5510-4132-B855-7473503D264E}"/>
    <cellStyle name="%40 - Vurgu5 7 3" xfId="1690" xr:uid="{1F0606A9-16B2-4ABC-B32F-5E4D2EDCBB02}"/>
    <cellStyle name="%40 - Vurgu5 70" xfId="2286" xr:uid="{AEC1A5FB-052D-4D9D-8309-C5413933D73C}"/>
    <cellStyle name="%40 - Vurgu5 71" xfId="2306" xr:uid="{C653C3AB-29AB-4A35-8C33-67D79361E6C0}"/>
    <cellStyle name="%40 - Vurgu5 72" xfId="2326" xr:uid="{2EA68501-9CCA-40FF-A524-612933964E4E}"/>
    <cellStyle name="%40 - Vurgu5 73" xfId="2346" xr:uid="{1BED3550-B6B2-4232-935E-6EB9BB6B3597}"/>
    <cellStyle name="%40 - Vurgu5 74" xfId="2367" xr:uid="{F46575EC-4D78-4118-AEE8-9CAA9BE906C8}"/>
    <cellStyle name="%40 - Vurgu5 75" xfId="2388" xr:uid="{3C3E31B0-6952-4A8E-BDE7-FB3DBCD32F00}"/>
    <cellStyle name="%40 - Vurgu5 76" xfId="2408" xr:uid="{F38CBEC4-8C08-4A3C-873A-6383271332AD}"/>
    <cellStyle name="%40 - Vurgu5 77" xfId="2428" xr:uid="{FD8FC6DB-B2BC-4075-8284-6F201575BBD9}"/>
    <cellStyle name="%40 - Vurgu5 78" xfId="2448" xr:uid="{314F7F79-D2FA-4A2B-A326-A2670475B3C3}"/>
    <cellStyle name="%40 - Vurgu5 79" xfId="2469" xr:uid="{E1B5030A-5222-4951-AE04-A9F3F2FB82F8}"/>
    <cellStyle name="%40 - Vurgu5 8" xfId="186" xr:uid="{5192468A-34D4-4D6B-A758-F5F9A77C74FF}"/>
    <cellStyle name="%40 - Vurgu5 8 2" xfId="711" xr:uid="{461693F8-78F9-4AD4-A6EA-B8D827DCF93D}"/>
    <cellStyle name="%40 - Vurgu5 8 3" xfId="1710" xr:uid="{B6BCAF3D-E7F2-4DE1-B343-DA0E1F515133}"/>
    <cellStyle name="%40 - Vurgu5 80" xfId="2489" xr:uid="{146EA194-F22E-4C07-BB3E-8BA301725CD0}"/>
    <cellStyle name="%40 - Vurgu5 81" xfId="2509" xr:uid="{86F41B4F-C924-423B-93EF-E590956DE41C}"/>
    <cellStyle name="%40 - Vurgu5 82" xfId="2529" xr:uid="{A7D46078-6BE0-4D16-B332-601A58DF2DD2}"/>
    <cellStyle name="%40 - Vurgu5 83" xfId="2549" xr:uid="{EB6361EC-6187-4780-B243-9CA48BE25997}"/>
    <cellStyle name="%40 - Vurgu5 84" xfId="2570" xr:uid="{4E70F04A-C1F3-4DE2-8BBB-36DAEA499AAA}"/>
    <cellStyle name="%40 - Vurgu5 85" xfId="2591" xr:uid="{386A6EAA-2007-4D66-8B28-05F715255F73}"/>
    <cellStyle name="%40 - Vurgu5 86" xfId="2612" xr:uid="{5CE69473-AFBF-4B4F-919E-09FD40C76C9A}"/>
    <cellStyle name="%40 - Vurgu5 87" xfId="2632" xr:uid="{E04297FF-E5ED-47BF-8781-A961D8E96D97}"/>
    <cellStyle name="%40 - Vurgu5 88" xfId="2652" xr:uid="{D5DB92E4-F7FA-4ED5-ACCD-98890519FC85}"/>
    <cellStyle name="%40 - Vurgu5 89" xfId="2673" xr:uid="{9426EBE4-97AD-410D-ABF5-048D94D9347B}"/>
    <cellStyle name="%40 - Vurgu5 9" xfId="206" xr:uid="{D60C4AA3-A4FD-4E8D-9933-10F2B941BA2A}"/>
    <cellStyle name="%40 - Vurgu5 9 2" xfId="732" xr:uid="{05F3A47A-6854-4011-BD67-88E0DC7390E9}"/>
    <cellStyle name="%40 - Vurgu5 9 3" xfId="1730" xr:uid="{93091F7A-17C6-4623-9560-5026FE6C520A}"/>
    <cellStyle name="%40 - Vurgu5 90" xfId="2694" xr:uid="{5E65C3D6-63E8-4828-AF7E-486240870A6A}"/>
    <cellStyle name="%40 - Vurgu5 91" xfId="2715" xr:uid="{1FFE489D-0A3A-4DA5-9BA4-50DC2EFEB6BE}"/>
    <cellStyle name="%40 - Vurgu5 92" xfId="2735" xr:uid="{77A0BE1E-43CD-45CD-8243-15E238478B44}"/>
    <cellStyle name="%40 - Vurgu5 93" xfId="2755" xr:uid="{B1AA7B0C-DEA8-4FE7-987B-3B79B1FD4EC3}"/>
    <cellStyle name="%40 - Vurgu5 94" xfId="2776" xr:uid="{ED3634E1-4E72-4113-A9E3-DA61119796B4}"/>
    <cellStyle name="%40 - Vurgu5 95" xfId="2797" xr:uid="{0284A8EB-2FC2-4744-8AEF-840C17A9A4E9}"/>
    <cellStyle name="%40 - Vurgu5 96" xfId="2817" xr:uid="{510DB7FB-5C35-41FC-8A0D-00B8B8F502AB}"/>
    <cellStyle name="%40 - Vurgu5 97" xfId="2838" xr:uid="{E2F28785-0570-48B0-8ECD-2E3BD2D749F6}"/>
    <cellStyle name="%40 - Vurgu5 98" xfId="2858" xr:uid="{1FBFCF13-A59D-444E-A140-41DB44FD57EA}"/>
    <cellStyle name="%40 - Vurgu5 99" xfId="2878" xr:uid="{B0156CB9-F0C7-4026-8565-724AF7939DD2}"/>
    <cellStyle name="%40 - Vurgu6" xfId="82" builtinId="51" customBuiltin="1"/>
    <cellStyle name="%40 - Vurgu6 10" xfId="229" xr:uid="{528C1105-5BE7-47A1-8CD1-8D63C9DD2911}"/>
    <cellStyle name="%40 - Vurgu6 10 2" xfId="755" xr:uid="{FD6F7DD7-1DEC-49D0-B2B6-042F15E2F932}"/>
    <cellStyle name="%40 - Vurgu6 10 3" xfId="1754" xr:uid="{58514CF3-FAB0-4D40-8EF8-1954802FDEB3}"/>
    <cellStyle name="%40 - Vurgu6 100" xfId="2901" xr:uid="{F0BC2C4E-AD5B-4812-92D9-EA522EB50336}"/>
    <cellStyle name="%40 - Vurgu6 101" xfId="2921" xr:uid="{F502F46D-E9A3-4774-A3D1-47D140395769}"/>
    <cellStyle name="%40 - Vurgu6 102" xfId="2941" xr:uid="{92240BCC-65CA-4EB1-AEA0-3F717EE8D968}"/>
    <cellStyle name="%40 - Vurgu6 103" xfId="2962" xr:uid="{B889573B-D4B0-4801-8B0E-3BB9DD843EB3}"/>
    <cellStyle name="%40 - Vurgu6 104" xfId="2982" xr:uid="{6768AC8C-DA9B-4F3B-85F1-4455C8D89A5E}"/>
    <cellStyle name="%40 - Vurgu6 105" xfId="3002" xr:uid="{EABE721F-5130-4A24-BA8B-EFA7A72AC452}"/>
    <cellStyle name="%40 - Vurgu6 106" xfId="3022" xr:uid="{3DEE1202-B448-4C01-B244-9D6C6B8C9E37}"/>
    <cellStyle name="%40 - Vurgu6 107" xfId="3042" xr:uid="{7FE599E6-0817-418C-9623-95F3BD955C97}"/>
    <cellStyle name="%40 - Vurgu6 108" xfId="3062" xr:uid="{FBDF8057-3E6A-413E-96F6-6552BE08341C}"/>
    <cellStyle name="%40 - Vurgu6 109" xfId="3082" xr:uid="{C4213890-0B71-4F4D-9E95-CCC4DF6A87AD}"/>
    <cellStyle name="%40 - Vurgu6 11" xfId="249" xr:uid="{00C3819F-E05F-4CC5-8EA8-2DD9B1955EF4}"/>
    <cellStyle name="%40 - Vurgu6 11 2" xfId="776" xr:uid="{9261EF6F-7F31-43F9-8916-2DB98E46451B}"/>
    <cellStyle name="%40 - Vurgu6 11 3" xfId="1774" xr:uid="{945A0593-6237-4237-A051-CBB26B72C510}"/>
    <cellStyle name="%40 - Vurgu6 12" xfId="269" xr:uid="{968ED9DD-DBB2-4134-9662-E9FD1D9CB96F}"/>
    <cellStyle name="%40 - Vurgu6 12 2" xfId="796" xr:uid="{3EB6CA80-355C-40C0-9F3C-649D25FCC769}"/>
    <cellStyle name="%40 - Vurgu6 12 3" xfId="1795" xr:uid="{1595069C-7109-4084-A253-AB8EB9E1AAD9}"/>
    <cellStyle name="%40 - Vurgu6 13" xfId="290" xr:uid="{4CCFC1CA-E558-4D21-BCFB-55B31AB7D31C}"/>
    <cellStyle name="%40 - Vurgu6 13 2" xfId="816" xr:uid="{0872ECFF-0B5B-40C6-91A1-4E9F1256BDC8}"/>
    <cellStyle name="%40 - Vurgu6 13 3" xfId="1816" xr:uid="{481C33B1-5BF4-4427-9779-65B8B8694930}"/>
    <cellStyle name="%40 - Vurgu6 14" xfId="311" xr:uid="{81C7E336-4662-4CCB-A89E-306FD3AAC5BB}"/>
    <cellStyle name="%40 - Vurgu6 14 2" xfId="836" xr:uid="{7EBECB7D-1B6A-4910-94A4-EE1A9B1A0CC7}"/>
    <cellStyle name="%40 - Vurgu6 14 3" xfId="1842" xr:uid="{DA75A926-5D44-440E-A168-436F794D7075}"/>
    <cellStyle name="%40 - Vurgu6 15" xfId="332" xr:uid="{9F6007E6-A9DF-4BA7-94D6-5F92FDA1A4F8}"/>
    <cellStyle name="%40 - Vurgu6 15 2" xfId="856" xr:uid="{8D9EFE24-586C-4CBE-96D9-8C5C708EC44A}"/>
    <cellStyle name="%40 - Vurgu6 15 3" xfId="1862" xr:uid="{B0AE3871-FE77-416A-80ED-39384A3A748F}"/>
    <cellStyle name="%40 - Vurgu6 16" xfId="353" xr:uid="{A957E38B-DA24-4261-9FED-175AE1E6C55E}"/>
    <cellStyle name="%40 - Vurgu6 16 2" xfId="877" xr:uid="{78973D61-9F3B-4575-9A92-E0BDA1B7ACF1}"/>
    <cellStyle name="%40 - Vurgu6 16 3" xfId="1882" xr:uid="{5DFDB6AA-B670-4B26-86C3-939601C9491F}"/>
    <cellStyle name="%40 - Vurgu6 17" xfId="373" xr:uid="{3E374635-91B7-4D9E-8D5E-762CDC1DA3F5}"/>
    <cellStyle name="%40 - Vurgu6 17 2" xfId="897" xr:uid="{4A4CA95F-9716-47DC-888B-78E20C4A71B6}"/>
    <cellStyle name="%40 - Vurgu6 18" xfId="394" xr:uid="{8E8CF5B5-4AFC-49E9-A220-F093589DC165}"/>
    <cellStyle name="%40 - Vurgu6 18 2" xfId="917" xr:uid="{F3AE4663-2A33-4A7D-BF0E-A43B133A27D4}"/>
    <cellStyle name="%40 - Vurgu6 19" xfId="415" xr:uid="{4C9C2A2D-C21F-405E-9CB0-5181A369CDC6}"/>
    <cellStyle name="%40 - Vurgu6 19 2" xfId="937" xr:uid="{4612F6A0-5EBD-4732-9F8F-B5761D1D8304}"/>
    <cellStyle name="%40 - Vurgu6 2" xfId="14" xr:uid="{00000000-0005-0000-0000-000038000000}"/>
    <cellStyle name="%40 - Vurgu6 2 2" xfId="1593" xr:uid="{1A3AD6F1-FBB5-4E2F-BE7D-F3095CA9967B}"/>
    <cellStyle name="%40 - Vurgu6 20" xfId="437" xr:uid="{A2F63B0F-B93D-4682-BAD9-4D59997FB243}"/>
    <cellStyle name="%40 - Vurgu6 20 2" xfId="958" xr:uid="{69C100FA-8374-4420-A2CA-971229DEB8A1}"/>
    <cellStyle name="%40 - Vurgu6 21" xfId="457" xr:uid="{9182D0B3-4BC6-45D7-A807-E4DACB9ED530}"/>
    <cellStyle name="%40 - Vurgu6 21 2" xfId="978" xr:uid="{DA1B9BC7-54B2-4165-AFED-F5C9B856FBCE}"/>
    <cellStyle name="%40 - Vurgu6 22" xfId="478" xr:uid="{F6A292A5-A887-4219-9995-3149786D97D5}"/>
    <cellStyle name="%40 - Vurgu6 22 2" xfId="999" xr:uid="{D95AA6FC-BF7B-4D71-85FC-330F71DDFF96}"/>
    <cellStyle name="%40 - Vurgu6 23" xfId="498" xr:uid="{411E3888-A1F6-43BA-AC84-6266B657E941}"/>
    <cellStyle name="%40 - Vurgu6 23 2" xfId="1021" xr:uid="{385843BD-8D6B-408C-B58D-A6D81C90C5CB}"/>
    <cellStyle name="%40 - Vurgu6 24" xfId="519" xr:uid="{32FD1343-AE8A-478B-AB4C-C9C6867CE94D}"/>
    <cellStyle name="%40 - Vurgu6 24 2" xfId="1042" xr:uid="{29F7BC1B-51B9-4B05-A11F-A44A4338D446}"/>
    <cellStyle name="%40 - Vurgu6 25" xfId="539" xr:uid="{62AE4FE5-B932-4585-9F61-5282A8D4DA0F}"/>
    <cellStyle name="%40 - Vurgu6 25 2" xfId="1063" xr:uid="{7456A741-AB67-4F07-9FE8-AC689902BDDD}"/>
    <cellStyle name="%40 - Vurgu6 26" xfId="560" xr:uid="{42101BC9-1C2D-43A8-8323-F1FCA2AD6498}"/>
    <cellStyle name="%40 - Vurgu6 26 2" xfId="1084" xr:uid="{9FF797BE-DAFA-4EDD-A965-CBD82EE722FC}"/>
    <cellStyle name="%40 - Vurgu6 27" xfId="1105" xr:uid="{950F247B-54F0-4860-A81E-FCBF60126A8C}"/>
    <cellStyle name="%40 - Vurgu6 28" xfId="1126" xr:uid="{7ECF4E8D-C0E2-48CE-B234-1C94DF888C48}"/>
    <cellStyle name="%40 - Vurgu6 29" xfId="1146" xr:uid="{05EB3F57-5B39-41A0-8904-90349B02D949}"/>
    <cellStyle name="%40 - Vurgu6 3" xfId="99" xr:uid="{00000000-0005-0000-0000-000039000000}"/>
    <cellStyle name="%40 - Vurgu6 3 2" xfId="612" xr:uid="{CD43A96A-26AB-496C-A61C-1EDAC1B92484}"/>
    <cellStyle name="%40 - Vurgu6 3 3" xfId="1613" xr:uid="{5D4C26DC-5C98-4086-84A2-6329C7900B6D}"/>
    <cellStyle name="%40 - Vurgu6 30" xfId="1167" xr:uid="{BA6B4774-9A19-4F67-AF30-8C7A25CAA633}"/>
    <cellStyle name="%40 - Vurgu6 31" xfId="581" xr:uid="{C38447EA-7801-49CC-A53B-11D3A52572F4}"/>
    <cellStyle name="%40 - Vurgu6 32" xfId="1188" xr:uid="{A827786F-28A1-4450-8075-87EA7469E947}"/>
    <cellStyle name="%40 - Vurgu6 33" xfId="1209" xr:uid="{5D7C91BF-B710-483B-8391-51D023DCCEA2}"/>
    <cellStyle name="%40 - Vurgu6 34" xfId="1230" xr:uid="{EFEA9286-12A9-4DD5-8203-FF82A0B3C7EF}"/>
    <cellStyle name="%40 - Vurgu6 35" xfId="1251" xr:uid="{B15A5DDF-7F00-40E8-AFAB-613044B48A6E}"/>
    <cellStyle name="%40 - Vurgu6 36" xfId="1272" xr:uid="{C79E4DF4-A658-4904-9B5E-DF39C7FE71C5}"/>
    <cellStyle name="%40 - Vurgu6 37" xfId="1293" xr:uid="{9FB8F9FB-BB5B-41AA-9B6F-26BCAB891803}"/>
    <cellStyle name="%40 - Vurgu6 38" xfId="1314" xr:uid="{924DE694-F60E-4F01-A7C5-FA105D6BB1F4}"/>
    <cellStyle name="%40 - Vurgu6 39" xfId="1334" xr:uid="{5B1D9507-D90F-4234-BE42-45CCE148AC58}"/>
    <cellStyle name="%40 - Vurgu6 4" xfId="114" xr:uid="{00000000-0005-0000-0000-00003A000000}"/>
    <cellStyle name="%40 - Vurgu6 4 2" xfId="632" xr:uid="{71BF8965-7A35-47DA-8D06-E1DB66CF5FD8}"/>
    <cellStyle name="%40 - Vurgu6 4 3" xfId="1633" xr:uid="{B44E959B-43AD-4CFF-AA31-3F59B71ECD7F}"/>
    <cellStyle name="%40 - Vurgu6 40" xfId="1354" xr:uid="{CA0861A3-9726-4437-8CD9-64DDB6AFA5AC}"/>
    <cellStyle name="%40 - Vurgu6 41" xfId="1375" xr:uid="{A8AC7A4E-49C3-488E-8246-D987DAF9DD82}"/>
    <cellStyle name="%40 - Vurgu6 42" xfId="1396" xr:uid="{7EDCCB71-EF74-47FF-BCE2-7E9053AA4081}"/>
    <cellStyle name="%40 - Vurgu6 43" xfId="1417" xr:uid="{51A8F2D1-49D8-4878-B135-5C37A1F4F8FB}"/>
    <cellStyle name="%40 - Vurgu6 44" xfId="1438" xr:uid="{6313BE46-9DE3-4E7F-805E-6B26189DB4A7}"/>
    <cellStyle name="%40 - Vurgu6 45" xfId="1458" xr:uid="{D7454495-4DB5-43AC-813A-8FD29F07D3EB}"/>
    <cellStyle name="%40 - Vurgu6 46" xfId="1481" xr:uid="{63B64C23-5921-47B2-A852-16F3CF6AD989}"/>
    <cellStyle name="%40 - Vurgu6 47" xfId="1502" xr:uid="{860A60B1-917B-4A15-B92E-7C6707E840FF}"/>
    <cellStyle name="%40 - Vurgu6 48" xfId="1523" xr:uid="{2386B80F-69BF-4321-95E6-3618C97642B9}"/>
    <cellStyle name="%40 - Vurgu6 49" xfId="1544" xr:uid="{A9BB5A00-D9B8-4912-B7DB-F8DF1E52CF39}"/>
    <cellStyle name="%40 - Vurgu6 5" xfId="128" xr:uid="{00000000-0005-0000-0000-00003B000000}"/>
    <cellStyle name="%40 - Vurgu6 5 2" xfId="652" xr:uid="{FCA625D2-031C-405E-8AE5-C56227A3E97E}"/>
    <cellStyle name="%40 - Vurgu6 5 3" xfId="1653" xr:uid="{A22AAC3B-E8EB-427D-8F15-ACC155F7D68F}"/>
    <cellStyle name="%40 - Vurgu6 50" xfId="1564" xr:uid="{795312C5-D699-4425-AF90-3110A24FA3CC}"/>
    <cellStyle name="%40 - Vurgu6 51" xfId="1906" xr:uid="{A4E40859-E457-4E45-B18A-5524C7630446}"/>
    <cellStyle name="%40 - Vurgu6 52" xfId="1926" xr:uid="{5DBA510D-9C93-4A68-9853-BDC2D6661B88}"/>
    <cellStyle name="%40 - Vurgu6 53" xfId="1946" xr:uid="{E0C0C213-8FF6-432C-B2B2-AC1FFD347268}"/>
    <cellStyle name="%40 - Vurgu6 54" xfId="1966" xr:uid="{E43E4E2A-F549-4578-B77A-082F7CED6267}"/>
    <cellStyle name="%40 - Vurgu6 55" xfId="1987" xr:uid="{A0B96AB6-EAEE-48FD-8F20-134E57116DC7}"/>
    <cellStyle name="%40 - Vurgu6 56" xfId="2007" xr:uid="{962C734C-DBB0-451F-B449-545546B44A54}"/>
    <cellStyle name="%40 - Vurgu6 57" xfId="2027" xr:uid="{FC42E359-ACA8-418F-8FB0-4D1BF5927D92}"/>
    <cellStyle name="%40 - Vurgu6 58" xfId="2047" xr:uid="{E3858CA3-4A96-4774-B9DB-B663FB98E35D}"/>
    <cellStyle name="%40 - Vurgu6 59" xfId="2067" xr:uid="{0A8B0A06-CA91-4390-83A4-4F36B555870F}"/>
    <cellStyle name="%40 - Vurgu6 6" xfId="148" xr:uid="{0A3E20CD-FE48-4CE5-9203-2D255CB38873}"/>
    <cellStyle name="%40 - Vurgu6 6 2" xfId="673" xr:uid="{B6F18517-FFEC-4D20-B8A1-2A3657E2C543}"/>
    <cellStyle name="%40 - Vurgu6 6 3" xfId="1673" xr:uid="{7FD16369-DCBF-436B-BEE6-4D20550A7BED}"/>
    <cellStyle name="%40 - Vurgu6 60" xfId="2087" xr:uid="{3CEE5E32-21C1-4AA5-A6A4-0D02165E7862}"/>
    <cellStyle name="%40 - Vurgu6 61" xfId="2107" xr:uid="{F8C968BE-2788-4C84-899A-D0D967CC1353}"/>
    <cellStyle name="%40 - Vurgu6 62" xfId="2127" xr:uid="{DB2D91A5-CFB5-4F16-8505-0EFBB0338186}"/>
    <cellStyle name="%40 - Vurgu6 63" xfId="2147" xr:uid="{8B508A76-7759-49DC-AD76-6AA076F9FD41}"/>
    <cellStyle name="%40 - Vurgu6 64" xfId="2167" xr:uid="{F84241A4-74B2-4065-BB94-FAC62DC476BD}"/>
    <cellStyle name="%40 - Vurgu6 65" xfId="2187" xr:uid="{9EA91684-4E59-4C47-ACB6-EE8B6D7ACFBF}"/>
    <cellStyle name="%40 - Vurgu6 66" xfId="2208" xr:uid="{24BDD247-7AA0-4AF4-9E84-7B0E506DDBFE}"/>
    <cellStyle name="%40 - Vurgu6 67" xfId="2229" xr:uid="{6F51E151-E560-4C37-9116-2B17D7FA648B}"/>
    <cellStyle name="%40 - Vurgu6 68" xfId="2249" xr:uid="{8BAB36DA-95CE-4B2D-9A68-15825FAEE385}"/>
    <cellStyle name="%40 - Vurgu6 69" xfId="2269" xr:uid="{855D61F5-A843-4EAE-8183-7354DC94FC42}"/>
    <cellStyle name="%40 - Vurgu6 7" xfId="169" xr:uid="{19801AA8-07EE-4AED-B6CE-4AC8F834C758}"/>
    <cellStyle name="%40 - Vurgu6 7 2" xfId="693" xr:uid="{BC8588BC-6EB9-4643-9E7B-436B584161D5}"/>
    <cellStyle name="%40 - Vurgu6 7 3" xfId="1693" xr:uid="{A7F93C39-9056-43FC-8604-7D9B160D8FF5}"/>
    <cellStyle name="%40 - Vurgu6 70" xfId="2289" xr:uid="{479DEFD1-8652-424E-80A6-BE7CBF04C1E7}"/>
    <cellStyle name="%40 - Vurgu6 71" xfId="2309" xr:uid="{C9CA29ED-A2A8-417D-9908-7DDA19B4C19D}"/>
    <cellStyle name="%40 - Vurgu6 72" xfId="2329" xr:uid="{5B899506-3222-444A-B710-C684D5515FA7}"/>
    <cellStyle name="%40 - Vurgu6 73" xfId="2349" xr:uid="{282C2E28-5483-484C-9184-614AA8731FA6}"/>
    <cellStyle name="%40 - Vurgu6 74" xfId="2370" xr:uid="{D4BEE379-388F-4B4A-8372-1449AF004A41}"/>
    <cellStyle name="%40 - Vurgu6 75" xfId="2391" xr:uid="{9199A802-7AE0-4C24-9F17-EC918CC8B4AE}"/>
    <cellStyle name="%40 - Vurgu6 76" xfId="2411" xr:uid="{41BD8046-E8A8-42EF-A753-12EB4F3608F3}"/>
    <cellStyle name="%40 - Vurgu6 77" xfId="2431" xr:uid="{498FF8A0-302C-4185-9FC8-AEC0B3AD1C5A}"/>
    <cellStyle name="%40 - Vurgu6 78" xfId="2451" xr:uid="{7E7128C3-1D2C-4C2E-8974-A5AA31A4B5DA}"/>
    <cellStyle name="%40 - Vurgu6 79" xfId="2472" xr:uid="{8C43BAF4-AA71-45CC-8823-93D23583FC35}"/>
    <cellStyle name="%40 - Vurgu6 8" xfId="189" xr:uid="{8F7EE2CE-40FC-4BAD-853B-888A11D6ED2B}"/>
    <cellStyle name="%40 - Vurgu6 8 2" xfId="714" xr:uid="{003F2758-DE9E-482D-8CF9-7BDF7B9F62C6}"/>
    <cellStyle name="%40 - Vurgu6 8 3" xfId="1713" xr:uid="{57C4BA32-18AD-49D8-A5DE-8FCD3584C72A}"/>
    <cellStyle name="%40 - Vurgu6 80" xfId="2492" xr:uid="{F6A2D95D-D799-4929-940C-CE54957078AE}"/>
    <cellStyle name="%40 - Vurgu6 81" xfId="2512" xr:uid="{F3543A45-CAE8-4B94-9281-4815B4B5A888}"/>
    <cellStyle name="%40 - Vurgu6 82" xfId="2532" xr:uid="{EEE6115B-F06A-4872-8705-3006A909C0F3}"/>
    <cellStyle name="%40 - Vurgu6 83" xfId="2552" xr:uid="{0E506946-AB0D-4C32-8F0E-A87DA3C56892}"/>
    <cellStyle name="%40 - Vurgu6 84" xfId="2573" xr:uid="{E0AE83B2-EDA5-4B45-BBBB-9DE09217E33C}"/>
    <cellStyle name="%40 - Vurgu6 85" xfId="2594" xr:uid="{6C12C821-3250-4EE1-ACA5-CEBE95BEB511}"/>
    <cellStyle name="%40 - Vurgu6 86" xfId="2615" xr:uid="{273188D5-632F-4BAA-9213-77F3193A0611}"/>
    <cellStyle name="%40 - Vurgu6 87" xfId="2635" xr:uid="{E3A00118-5DDE-4CF9-9FCE-9B6A0C1A3D10}"/>
    <cellStyle name="%40 - Vurgu6 88" xfId="2655" xr:uid="{2975637F-7464-4F21-9338-09F3B6DA6E29}"/>
    <cellStyle name="%40 - Vurgu6 89" xfId="2676" xr:uid="{88BA89F3-7010-4B68-8A05-F6E76D19BDC6}"/>
    <cellStyle name="%40 - Vurgu6 9" xfId="209" xr:uid="{16318D3A-D100-40DC-A288-6D9B5F91C3BE}"/>
    <cellStyle name="%40 - Vurgu6 9 2" xfId="735" xr:uid="{620049B6-3646-4160-8D04-916DC23AC952}"/>
    <cellStyle name="%40 - Vurgu6 9 3" xfId="1733" xr:uid="{9904F393-3D36-40F0-BA1D-62A1CA6578FE}"/>
    <cellStyle name="%40 - Vurgu6 90" xfId="2697" xr:uid="{48EA16D7-9BC9-45C9-ADCC-A434F684B5BC}"/>
    <cellStyle name="%40 - Vurgu6 91" xfId="2718" xr:uid="{E00B0F6C-EFA9-4DBD-9E79-466E3AAC1EFF}"/>
    <cellStyle name="%40 - Vurgu6 92" xfId="2738" xr:uid="{C7E26D56-78E6-4940-881C-FD57C10B8F7E}"/>
    <cellStyle name="%40 - Vurgu6 93" xfId="2758" xr:uid="{12057D8C-1E1E-48AC-BEF9-54D08E76A2CB}"/>
    <cellStyle name="%40 - Vurgu6 94" xfId="2779" xr:uid="{CFA72C5E-EE85-463A-8DA2-2C2A1EEF7237}"/>
    <cellStyle name="%40 - Vurgu6 95" xfId="2800" xr:uid="{99576369-D40D-47EA-B69D-29226BE4DB0E}"/>
    <cellStyle name="%40 - Vurgu6 96" xfId="2820" xr:uid="{79EF489B-FC54-438A-8BAC-149509309750}"/>
    <cellStyle name="%40 - Vurgu6 97" xfId="2841" xr:uid="{E6375346-4E4A-405E-BE50-B89A5BF219FF}"/>
    <cellStyle name="%40 - Vurgu6 98" xfId="2861" xr:uid="{FB581954-7E35-475C-AE18-F69DF1F8DA90}"/>
    <cellStyle name="%40 - Vurgu6 99" xfId="2881" xr:uid="{20B99DAC-45BA-44BD-8C98-0857FA5D0940}"/>
    <cellStyle name="%60 - Vurgu1" xfId="63" builtinId="32" customBuiltin="1"/>
    <cellStyle name="%60 - Vurgu1 10" xfId="276" xr:uid="{2C406048-2893-4C70-A77B-2D524A241494}"/>
    <cellStyle name="%60 - Vurgu1 10 2" xfId="741" xr:uid="{F5561886-B7F7-4C86-B6B3-5DC5D13B355B}"/>
    <cellStyle name="%60 - Vurgu1 10 3" xfId="1740" xr:uid="{BAAD9703-CCEF-488D-9763-4992B99F968A}"/>
    <cellStyle name="%60 - Vurgu1 100" xfId="2867" xr:uid="{789C06E1-A6DC-4D87-AF3B-895952302D04}"/>
    <cellStyle name="%60 - Vurgu1 101" xfId="2887" xr:uid="{6D010D1C-7B5E-4CAD-94B9-EED3BAC3A0EC}"/>
    <cellStyle name="%60 - Vurgu1 102" xfId="2907" xr:uid="{F989CBAE-D1A8-47AD-8B75-808E539CE060}"/>
    <cellStyle name="%60 - Vurgu1 103" xfId="2927" xr:uid="{FD8BD718-6EDD-4B8B-A4A6-FA0572946C0C}"/>
    <cellStyle name="%60 - Vurgu1 104" xfId="2948" xr:uid="{38C96E38-EB15-483B-9257-5B953A603DDE}"/>
    <cellStyle name="%60 - Vurgu1 105" xfId="2968" xr:uid="{2F60EEDC-ADA5-477B-8746-A3F86C4F435B}"/>
    <cellStyle name="%60 - Vurgu1 106" xfId="2988" xr:uid="{F4F4D54D-8D56-4946-AD66-FE914A07C662}"/>
    <cellStyle name="%60 - Vurgu1 107" xfId="3008" xr:uid="{AC1959AA-0924-44CB-B63D-8A8016E66364}"/>
    <cellStyle name="%60 - Vurgu1 108" xfId="3028" xr:uid="{4C746C2C-A844-456A-BEA4-6ECBDD5253AB}"/>
    <cellStyle name="%60 - Vurgu1 109" xfId="3048" xr:uid="{F90FC8ED-393A-4AC0-B963-B8DE8CA409FA}"/>
    <cellStyle name="%60 - Vurgu1 11" xfId="297" xr:uid="{1E975219-2A84-45FD-95B1-65A306A25907}"/>
    <cellStyle name="%60 - Vurgu1 11 2" xfId="762" xr:uid="{4287E84F-2900-4C55-88BE-64A78352F9CD}"/>
    <cellStyle name="%60 - Vurgu1 11 3" xfId="1760" xr:uid="{AA6DE80A-ECFF-4161-9F5D-E9A38CACDE1A}"/>
    <cellStyle name="%60 - Vurgu1 110" xfId="3068" xr:uid="{5B2EF614-C808-4850-85B9-C778F30EF79D}"/>
    <cellStyle name="%60 - Vurgu1 12" xfId="318" xr:uid="{4C77DAC0-A21D-4784-B131-E41003BA5896}"/>
    <cellStyle name="%60 - Vurgu1 12 2" xfId="782" xr:uid="{CD07B9BF-9B0B-486B-9318-7E0D4AA1964E}"/>
    <cellStyle name="%60 - Vurgu1 12 3" xfId="1781" xr:uid="{52DEFE7C-DEDD-47D8-8EF8-D4192411200C}"/>
    <cellStyle name="%60 - Vurgu1 13" xfId="339" xr:uid="{62D3DD32-5875-480D-9F4E-E28A39648036}"/>
    <cellStyle name="%60 - Vurgu1 13 2" xfId="802" xr:uid="{C517B6DC-9CB6-4F35-8F58-6EFF719A72EF}"/>
    <cellStyle name="%60 - Vurgu1 13 3" xfId="1802" xr:uid="{6E10CB71-5A83-4FFA-A1E0-06B89BA65DB1}"/>
    <cellStyle name="%60 - Vurgu1 14" xfId="359" xr:uid="{07F59462-4A79-4FEB-8EA8-FFBD24441384}"/>
    <cellStyle name="%60 - Vurgu1 14 2" xfId="822" xr:uid="{78FC7709-AD5E-42AA-8FD4-73A1056EF69B}"/>
    <cellStyle name="%60 - Vurgu1 14 3" xfId="1828" xr:uid="{EBFD85F9-45B4-405F-955B-924B2D8C3CDA}"/>
    <cellStyle name="%60 - Vurgu1 15" xfId="380" xr:uid="{FF9EA3C8-24C3-434B-B355-898DFE170CEF}"/>
    <cellStyle name="%60 - Vurgu1 15 2" xfId="842" xr:uid="{5179AAA9-5CA5-4DDA-9FAE-2D8D0573BDCF}"/>
    <cellStyle name="%60 - Vurgu1 15 3" xfId="1848" xr:uid="{D83B40E7-A119-4A9C-80C2-85FC96A7487C}"/>
    <cellStyle name="%60 - Vurgu1 16" xfId="401" xr:uid="{4B25F25F-980C-4C9F-BFCC-2E9EF63D153C}"/>
    <cellStyle name="%60 - Vurgu1 16 2" xfId="863" xr:uid="{45DAEC8C-15C2-4BB0-988C-D46994947ED8}"/>
    <cellStyle name="%60 - Vurgu1 16 3" xfId="1868" xr:uid="{048FBE65-023E-4E89-8EA4-87992499BEF3}"/>
    <cellStyle name="%60 - Vurgu1 17" xfId="423" xr:uid="{C760C5E3-7A51-4639-9D24-A8DA55353839}"/>
    <cellStyle name="%60 - Vurgu1 17 2" xfId="883" xr:uid="{B5E59428-87E1-48EB-94DB-7005E0B687FE}"/>
    <cellStyle name="%60 - Vurgu1 18" xfId="443" xr:uid="{CDF9F74D-848C-4090-8BC1-85AD11188D91}"/>
    <cellStyle name="%60 - Vurgu1 18 2" xfId="903" xr:uid="{52700150-14A6-4034-A9D7-4D6877D4E144}"/>
    <cellStyle name="%60 - Vurgu1 19" xfId="464" xr:uid="{6D7E156A-B814-4831-847D-B6A2B34638DD}"/>
    <cellStyle name="%60 - Vurgu1 19 2" xfId="923" xr:uid="{F78DB8E9-1553-4568-A5B6-26E8510A8EA4}"/>
    <cellStyle name="%60 - Vurgu1 2" xfId="15" xr:uid="{00000000-0005-0000-0000-00003D000000}"/>
    <cellStyle name="%60 - Vurgu1 2 2" xfId="1579" xr:uid="{F9CC16E3-522B-4AA8-8378-A2E2AC9F12E8}"/>
    <cellStyle name="%60 - Vurgu1 20" xfId="484" xr:uid="{E00EAD28-4C7B-479C-972E-CE5CCE2EE66A}"/>
    <cellStyle name="%60 - Vurgu1 20 2" xfId="944" xr:uid="{7D6D3F9C-FAD1-4136-B81F-41F2B0E8BD8E}"/>
    <cellStyle name="%60 - Vurgu1 21" xfId="505" xr:uid="{CB5D8BD0-3FDD-44EE-8EA9-4969E80E81F1}"/>
    <cellStyle name="%60 - Vurgu1 21 2" xfId="964" xr:uid="{24B599D8-B870-47E9-927F-3D80CA8FB9D8}"/>
    <cellStyle name="%60 - Vurgu1 22" xfId="525" xr:uid="{1174E107-DBED-4F7D-BF18-D21355FD7EFD}"/>
    <cellStyle name="%60 - Vurgu1 22 2" xfId="985" xr:uid="{EE31AC2B-3674-4F43-ADDB-D90EBB8E1C04}"/>
    <cellStyle name="%60 - Vurgu1 23" xfId="546" xr:uid="{53D283C3-17E8-4F98-BC48-D15EDBCA8421}"/>
    <cellStyle name="%60 - Vurgu1 23 2" xfId="1007" xr:uid="{196375DC-9037-40F4-8FE7-5AFCA203B218}"/>
    <cellStyle name="%60 - Vurgu1 24" xfId="1028" xr:uid="{0079573F-DC5B-4643-AD55-0B34AD48A9EE}"/>
    <cellStyle name="%60 - Vurgu1 25" xfId="1049" xr:uid="{495AC1E4-E4B9-497F-87A5-EA144378AF57}"/>
    <cellStyle name="%60 - Vurgu1 26" xfId="1070" xr:uid="{6C54601C-A3FF-42D8-B9CD-035EED07DCC8}"/>
    <cellStyle name="%60 - Vurgu1 27" xfId="1091" xr:uid="{ED69ADD9-2C40-4679-99A7-48ED6A3D15C1}"/>
    <cellStyle name="%60 - Vurgu1 28" xfId="1112" xr:uid="{03AAC5B5-0ABC-472F-86F1-038676B803C7}"/>
    <cellStyle name="%60 - Vurgu1 29" xfId="1132" xr:uid="{30FA843F-8D55-4EDA-BE38-CA6A745CDD34}"/>
    <cellStyle name="%60 - Vurgu1 3" xfId="134" xr:uid="{44AE9CFE-B635-4F80-9E92-C878922C3A5E}"/>
    <cellStyle name="%60 - Vurgu1 3 2" xfId="598" xr:uid="{C275E836-7D6F-4D89-8B3F-8FCD774ECB7F}"/>
    <cellStyle name="%60 - Vurgu1 3 3" xfId="1599" xr:uid="{57B46690-0A30-4976-817D-3636F646BF2F}"/>
    <cellStyle name="%60 - Vurgu1 30" xfId="1153" xr:uid="{6DE9D528-A4FF-49B2-A3B2-B0FD213BF55D}"/>
    <cellStyle name="%60 - Vurgu1 31" xfId="586" xr:uid="{B3B45215-FDA1-4E75-8E8E-3C789EA11749}"/>
    <cellStyle name="%60 - Vurgu1 32" xfId="567" xr:uid="{84E2A2C9-DB93-446A-BD47-FE0BB958B122}"/>
    <cellStyle name="%60 - Vurgu1 33" xfId="1174" xr:uid="{FB27EAED-E040-47D5-BAA1-7A857C1BEED5}"/>
    <cellStyle name="%60 - Vurgu1 34" xfId="1195" xr:uid="{BFB76406-26B3-49A4-A8B5-435389082038}"/>
    <cellStyle name="%60 - Vurgu1 35" xfId="1216" xr:uid="{FCF32826-05A3-45D3-A9A7-318B8BFC0A9F}"/>
    <cellStyle name="%60 - Vurgu1 36" xfId="1237" xr:uid="{DEB80E3D-BD75-45B1-AB6A-D7CD1DCE898F}"/>
    <cellStyle name="%60 - Vurgu1 37" xfId="1258" xr:uid="{06B347F7-C8C0-4868-811C-22733E7CECA3}"/>
    <cellStyle name="%60 - Vurgu1 38" xfId="1279" xr:uid="{663CEA67-17A0-448C-8BF0-944EABF4B124}"/>
    <cellStyle name="%60 - Vurgu1 39" xfId="1300" xr:uid="{FCF81842-7153-494D-B516-D4CAA0492D17}"/>
    <cellStyle name="%60 - Vurgu1 4" xfId="155" xr:uid="{54C1D362-BC3D-4303-8CE8-E776C179D1EB}"/>
    <cellStyle name="%60 - Vurgu1 4 2" xfId="618" xr:uid="{068EC512-5BFD-4B52-9FFD-6374BF3E1AEC}"/>
    <cellStyle name="%60 - Vurgu1 4 3" xfId="1619" xr:uid="{0FA67B7A-5CC4-4C2D-BEAC-57CE74D774F5}"/>
    <cellStyle name="%60 - Vurgu1 40" xfId="1320" xr:uid="{EA2FBDF4-7BD3-4586-9F03-6B2DD6B893C2}"/>
    <cellStyle name="%60 - Vurgu1 41" xfId="1340" xr:uid="{9337A11E-1FA8-4C4D-9645-BA1DBD6A37CD}"/>
    <cellStyle name="%60 - Vurgu1 42" xfId="1361" xr:uid="{F6000018-EA5E-4BD1-8B49-9BCCDFA1F80D}"/>
    <cellStyle name="%60 - Vurgu1 43" xfId="1382" xr:uid="{6D4887A3-4381-4603-9763-98D634E2B5A8}"/>
    <cellStyle name="%60 - Vurgu1 44" xfId="1403" xr:uid="{DBC00CCC-B35B-48E6-99AD-8D8D73AA9720}"/>
    <cellStyle name="%60 - Vurgu1 45" xfId="1424" xr:uid="{12463AA1-7BD4-4332-A1DA-038CEBCBC5EA}"/>
    <cellStyle name="%60 - Vurgu1 46" xfId="1444" xr:uid="{D91193E8-09CD-4BFB-9172-D49B24A41B75}"/>
    <cellStyle name="%60 - Vurgu1 47" xfId="1467" xr:uid="{569C5BFD-D2B0-4D71-A8D1-6F441774B0ED}"/>
    <cellStyle name="%60 - Vurgu1 48" xfId="1488" xr:uid="{01781571-533E-4677-B451-EC3F9C1766F3}"/>
    <cellStyle name="%60 - Vurgu1 49" xfId="1509" xr:uid="{1EF98BF5-35C1-4A02-8777-9A40BD4916DB}"/>
    <cellStyle name="%60 - Vurgu1 5" xfId="175" xr:uid="{E0F76D79-04E9-4F4C-B89F-3E91AED3A2B5}"/>
    <cellStyle name="%60 - Vurgu1 5 2" xfId="638" xr:uid="{D84AA081-2009-4795-B5CD-79B48CB43166}"/>
    <cellStyle name="%60 - Vurgu1 5 3" xfId="1639" xr:uid="{80C756CB-B828-4E6E-9A7D-22097CB71CEF}"/>
    <cellStyle name="%60 - Vurgu1 50" xfId="1530" xr:uid="{65ABE52B-01FB-4217-B46A-BFB4AC5F98D1}"/>
    <cellStyle name="%60 - Vurgu1 51" xfId="1550" xr:uid="{3E3D6A75-1ED0-4DA2-953C-5288A62A3059}"/>
    <cellStyle name="%60 - Vurgu1 52" xfId="1892" xr:uid="{F3A18D2D-8996-4B55-9D39-A4C38B81CB88}"/>
    <cellStyle name="%60 - Vurgu1 53" xfId="1912" xr:uid="{F135E0FB-FEA4-4BC2-B83F-BA075E1FAC76}"/>
    <cellStyle name="%60 - Vurgu1 54" xfId="1932" xr:uid="{67155E6E-200B-4B32-BB3D-B7D3309D2857}"/>
    <cellStyle name="%60 - Vurgu1 55" xfId="1952" xr:uid="{D67EC450-5CDC-4FCC-A111-3FDFC52ABB29}"/>
    <cellStyle name="%60 - Vurgu1 56" xfId="1973" xr:uid="{6922B0F2-92B7-4DB1-9FF9-7C87E7F9866C}"/>
    <cellStyle name="%60 - Vurgu1 57" xfId="1993" xr:uid="{56610A6B-8DA4-4C15-8FAE-683AD7574230}"/>
    <cellStyle name="%60 - Vurgu1 58" xfId="2013" xr:uid="{EFAB107D-9319-4B2C-904F-8B032E32EC1E}"/>
    <cellStyle name="%60 - Vurgu1 59" xfId="2033" xr:uid="{FD53278C-4329-4FD2-9F77-BF773115B3E5}"/>
    <cellStyle name="%60 - Vurgu1 6" xfId="195" xr:uid="{F3171010-CF11-494E-842D-33EF2EEA2F47}"/>
    <cellStyle name="%60 - Vurgu1 6 2" xfId="659" xr:uid="{33E57634-5D11-4D5B-B2F8-DE412533D7C3}"/>
    <cellStyle name="%60 - Vurgu1 6 3" xfId="1659" xr:uid="{983FDD52-9C7E-4107-ADB6-73F24A829B3A}"/>
    <cellStyle name="%60 - Vurgu1 60" xfId="2053" xr:uid="{4BCA1AFC-8544-44D8-BDE6-3CEC7D4A7E7C}"/>
    <cellStyle name="%60 - Vurgu1 61" xfId="2073" xr:uid="{00556480-F73A-4712-8C6D-9A04FD3AD90E}"/>
    <cellStyle name="%60 - Vurgu1 62" xfId="2093" xr:uid="{CA62CBFF-67D8-400F-8E2D-71F63589A7EF}"/>
    <cellStyle name="%60 - Vurgu1 63" xfId="2113" xr:uid="{5B6D6471-CF27-4F23-89EA-1DA2AE7A7654}"/>
    <cellStyle name="%60 - Vurgu1 64" xfId="2133" xr:uid="{2A651F36-BF68-486A-AB71-05B70C5D0ACB}"/>
    <cellStyle name="%60 - Vurgu1 65" xfId="2153" xr:uid="{3012D2ED-5CD0-457B-B26C-3D92D6B47ECC}"/>
    <cellStyle name="%60 - Vurgu1 66" xfId="2173" xr:uid="{C79C0123-2552-4A2B-AFB5-2912F7F929EC}"/>
    <cellStyle name="%60 - Vurgu1 67" xfId="2194" xr:uid="{162C7ECE-E783-4E35-965C-37D34CD91A6F}"/>
    <cellStyle name="%60 - Vurgu1 68" xfId="2215" xr:uid="{4EFD3660-7888-40CE-9B63-C1ACE4D47596}"/>
    <cellStyle name="%60 - Vurgu1 69" xfId="2235" xr:uid="{C61AA82E-6B2F-4D24-BBFB-D5E6F013B019}"/>
    <cellStyle name="%60 - Vurgu1 7" xfId="215" xr:uid="{0D3609CB-114D-4EFB-8568-C7A194D49E62}"/>
    <cellStyle name="%60 - Vurgu1 7 2" xfId="679" xr:uid="{0BAC2A85-EFD9-4F16-A4AA-B24B051B0CAC}"/>
    <cellStyle name="%60 - Vurgu1 7 3" xfId="1679" xr:uid="{ADC34346-F665-42E7-AF94-832FD4AF07AF}"/>
    <cellStyle name="%60 - Vurgu1 70" xfId="2255" xr:uid="{4A8294B5-650E-425D-A2C0-9987EAB78441}"/>
    <cellStyle name="%60 - Vurgu1 71" xfId="2275" xr:uid="{0C4685E8-0F9D-4C4C-A35E-E024EBADC413}"/>
    <cellStyle name="%60 - Vurgu1 72" xfId="2295" xr:uid="{03341DE2-D049-4A74-BB43-B8750FD98515}"/>
    <cellStyle name="%60 - Vurgu1 73" xfId="2315" xr:uid="{E39564FE-02D5-40B0-8738-308729363D0D}"/>
    <cellStyle name="%60 - Vurgu1 74" xfId="2335" xr:uid="{5639EA7C-9239-4832-BCA3-F8FF0DD5450B}"/>
    <cellStyle name="%60 - Vurgu1 75" xfId="2356" xr:uid="{3FE74BE3-F118-412C-A98D-2011F5C9FD5A}"/>
    <cellStyle name="%60 - Vurgu1 76" xfId="2377" xr:uid="{16D46BD8-EED4-4449-96D1-FAC4E125F631}"/>
    <cellStyle name="%60 - Vurgu1 77" xfId="2397" xr:uid="{96560A58-016B-497A-A0C8-C9B2CB56B862}"/>
    <cellStyle name="%60 - Vurgu1 78" xfId="2417" xr:uid="{F5F0E22A-0354-47BF-87FE-322F089132C3}"/>
    <cellStyle name="%60 - Vurgu1 79" xfId="2437" xr:uid="{0F00C43F-237A-4205-8D61-A08F09216C91}"/>
    <cellStyle name="%60 - Vurgu1 8" xfId="235" xr:uid="{EEA93623-95C5-4188-B6AA-072808961E6A}"/>
    <cellStyle name="%60 - Vurgu1 8 2" xfId="700" xr:uid="{132F6078-6F15-4B96-AA1C-E40753F18E5B}"/>
    <cellStyle name="%60 - Vurgu1 8 3" xfId="1699" xr:uid="{B1C2939D-58FB-49F7-B1FD-7D12902F2233}"/>
    <cellStyle name="%60 - Vurgu1 80" xfId="2458" xr:uid="{E33800A4-5D76-4415-AADD-5F98E832EC06}"/>
    <cellStyle name="%60 - Vurgu1 81" xfId="2478" xr:uid="{5D3BC0BA-5780-481E-B935-0D2061AA0816}"/>
    <cellStyle name="%60 - Vurgu1 82" xfId="2498" xr:uid="{B0920E62-CF89-479B-8EDA-D54F4A1ECD50}"/>
    <cellStyle name="%60 - Vurgu1 83" xfId="2518" xr:uid="{1701D9E8-4CEE-4026-8505-0F4F71C3DF8F}"/>
    <cellStyle name="%60 - Vurgu1 84" xfId="2538" xr:uid="{E1A05215-C2E0-428F-96B9-1F8803B9B408}"/>
    <cellStyle name="%60 - Vurgu1 85" xfId="2559" xr:uid="{C2A1AE91-6174-46D0-BF34-BA1DDC59AF0B}"/>
    <cellStyle name="%60 - Vurgu1 86" xfId="2580" xr:uid="{16F8C6AC-00DC-438B-BF1E-83070E81BE3A}"/>
    <cellStyle name="%60 - Vurgu1 87" xfId="2601" xr:uid="{6C97B3AD-C562-4751-A7C4-B753E42899EA}"/>
    <cellStyle name="%60 - Vurgu1 88" xfId="2621" xr:uid="{E5809CAC-83CC-4485-A0C4-AC32B67F8B22}"/>
    <cellStyle name="%60 - Vurgu1 89" xfId="2641" xr:uid="{47F7D490-CB74-4CAB-ACCF-5259830F6DF9}"/>
    <cellStyle name="%60 - Vurgu1 9" xfId="255" xr:uid="{10FB0AAE-58D8-42E2-A9E3-69B180712B66}"/>
    <cellStyle name="%60 - Vurgu1 9 2" xfId="721" xr:uid="{39AE0AEE-FD94-41AE-A26C-23B98DB55E98}"/>
    <cellStyle name="%60 - Vurgu1 9 3" xfId="1719" xr:uid="{9D25C40B-9433-453F-82BB-72E560E27AB4}"/>
    <cellStyle name="%60 - Vurgu1 90" xfId="2662" xr:uid="{D33BCD92-21C9-4870-AE05-78964548B9BB}"/>
    <cellStyle name="%60 - Vurgu1 91" xfId="2683" xr:uid="{490B0527-BDED-4E6F-AB4F-E0E77D8568C0}"/>
    <cellStyle name="%60 - Vurgu1 92" xfId="2704" xr:uid="{1A85F32C-E162-42D9-BA44-02B8D1D07B4F}"/>
    <cellStyle name="%60 - Vurgu1 93" xfId="2724" xr:uid="{618C3C09-AFD8-4D97-BFBE-1A85216285D6}"/>
    <cellStyle name="%60 - Vurgu1 94" xfId="2744" xr:uid="{E9685311-9A61-4A0D-8A5F-74AEB7F0E38F}"/>
    <cellStyle name="%60 - Vurgu1 95" xfId="2765" xr:uid="{819FFB91-CDB6-404E-9E6F-37897B1E99FE}"/>
    <cellStyle name="%60 - Vurgu1 96" xfId="2786" xr:uid="{6C774545-2136-4434-A46C-CCB9C7ACFD4F}"/>
    <cellStyle name="%60 - Vurgu1 97" xfId="2806" xr:uid="{3C3E2076-C332-4B0F-A68D-E90450434507}"/>
    <cellStyle name="%60 - Vurgu1 98" xfId="2827" xr:uid="{DF9C1B32-F600-4F8E-9C7F-58F787C9FC46}"/>
    <cellStyle name="%60 - Vurgu1 99" xfId="2847" xr:uid="{11A4DB0F-923B-450B-B0F4-6F0772FF12F2}"/>
    <cellStyle name="%60 - Vurgu2" xfId="67" builtinId="36" customBuiltin="1"/>
    <cellStyle name="%60 - Vurgu2 10" xfId="279" xr:uid="{45227126-821B-4DFA-B9BD-DEB4DCF6383B}"/>
    <cellStyle name="%60 - Vurgu2 10 2" xfId="744" xr:uid="{339083C4-28EF-43C2-8534-77690E573A72}"/>
    <cellStyle name="%60 - Vurgu2 10 3" xfId="1743" xr:uid="{F3A9F920-F7E3-4579-9B20-F6B3793A5A41}"/>
    <cellStyle name="%60 - Vurgu2 100" xfId="2870" xr:uid="{0E5EE3B5-22FB-42FC-9581-D4BAF0779D7B}"/>
    <cellStyle name="%60 - Vurgu2 101" xfId="2890" xr:uid="{B39F7E3A-B83A-428F-829E-10EEDB1EA49E}"/>
    <cellStyle name="%60 - Vurgu2 102" xfId="2910" xr:uid="{5BBAE4BD-FC52-45B3-913C-1A5176295E57}"/>
    <cellStyle name="%60 - Vurgu2 103" xfId="2930" xr:uid="{20D7CC1A-0EF8-475E-BD36-87695E5662D4}"/>
    <cellStyle name="%60 - Vurgu2 104" xfId="2951" xr:uid="{7D722E34-ED4B-4B37-AE74-776C1D430699}"/>
    <cellStyle name="%60 - Vurgu2 105" xfId="2971" xr:uid="{F53ADF82-D27F-4A51-A605-1EA65C35D9AE}"/>
    <cellStyle name="%60 - Vurgu2 106" xfId="2991" xr:uid="{AF109BFF-C44C-4721-8EBC-26774B9DC77C}"/>
    <cellStyle name="%60 - Vurgu2 107" xfId="3011" xr:uid="{D66E5A52-1185-4466-871C-1CA1FB6DD764}"/>
    <cellStyle name="%60 - Vurgu2 108" xfId="3031" xr:uid="{1534C311-E536-4B17-979E-0AE2315E72E6}"/>
    <cellStyle name="%60 - Vurgu2 109" xfId="3051" xr:uid="{0E13826F-4A41-48FF-B424-59AC57560882}"/>
    <cellStyle name="%60 - Vurgu2 11" xfId="300" xr:uid="{98F64F31-678F-4B1B-A6D1-4AC04544F43B}"/>
    <cellStyle name="%60 - Vurgu2 11 2" xfId="765" xr:uid="{5B089AC0-315C-45D4-8D6E-813DAAFDDFEE}"/>
    <cellStyle name="%60 - Vurgu2 11 3" xfId="1763" xr:uid="{0E0DA647-0F28-47EE-9A55-67928DE29072}"/>
    <cellStyle name="%60 - Vurgu2 110" xfId="3071" xr:uid="{F95EFEDA-2C51-4DFE-B5FB-75D35C51F87A}"/>
    <cellStyle name="%60 - Vurgu2 12" xfId="321" xr:uid="{345B8C2E-0284-450B-AC31-57065B11400F}"/>
    <cellStyle name="%60 - Vurgu2 12 2" xfId="785" xr:uid="{050362EF-EC3A-4050-A3F1-F9F4F6F477C2}"/>
    <cellStyle name="%60 - Vurgu2 12 3" xfId="1784" xr:uid="{D164E4F6-6E7A-481C-9CBE-CEEA9158C21E}"/>
    <cellStyle name="%60 - Vurgu2 13" xfId="342" xr:uid="{2B06E7F0-08B0-4101-B7B0-3D90DC51AA9E}"/>
    <cellStyle name="%60 - Vurgu2 13 2" xfId="805" xr:uid="{90031A5E-50A4-4926-834D-1EC4F5C00895}"/>
    <cellStyle name="%60 - Vurgu2 13 3" xfId="1805" xr:uid="{E2622032-EE66-40CB-A48D-B1CD56342A68}"/>
    <cellStyle name="%60 - Vurgu2 14" xfId="362" xr:uid="{11F9E507-7C00-4FCF-8C7C-2B5321387184}"/>
    <cellStyle name="%60 - Vurgu2 14 2" xfId="825" xr:uid="{08BEE710-A71C-47E6-BE3E-A8DC1325F144}"/>
    <cellStyle name="%60 - Vurgu2 14 3" xfId="1831" xr:uid="{9380FE31-D90D-42F5-BE37-CC99957CE803}"/>
    <cellStyle name="%60 - Vurgu2 15" xfId="383" xr:uid="{7B386559-EEBC-4C7C-9DC8-3A831ABB9BE5}"/>
    <cellStyle name="%60 - Vurgu2 15 2" xfId="845" xr:uid="{2A3C9DF3-4D47-4C34-B371-D9FDBB2E5A49}"/>
    <cellStyle name="%60 - Vurgu2 15 3" xfId="1851" xr:uid="{5500CC34-F9E9-4BBE-9073-1EBD43A31574}"/>
    <cellStyle name="%60 - Vurgu2 16" xfId="404" xr:uid="{D429863D-687A-46AF-A19A-DE22FB38BEBF}"/>
    <cellStyle name="%60 - Vurgu2 16 2" xfId="866" xr:uid="{CEA9CDF2-68AD-48A1-9C37-40DCAA5F7B14}"/>
    <cellStyle name="%60 - Vurgu2 16 3" xfId="1871" xr:uid="{8FEDC627-5CE0-4BA5-B345-8D1781B938D0}"/>
    <cellStyle name="%60 - Vurgu2 17" xfId="426" xr:uid="{BAE73770-A061-4052-BA08-FF0422193155}"/>
    <cellStyle name="%60 - Vurgu2 17 2" xfId="886" xr:uid="{ECC13F9B-EAB9-4468-9753-120BD2D22076}"/>
    <cellStyle name="%60 - Vurgu2 18" xfId="446" xr:uid="{37E9221E-0538-4228-82FC-BCBA9D9C068B}"/>
    <cellStyle name="%60 - Vurgu2 18 2" xfId="906" xr:uid="{18A9CB8C-D992-48C3-9FE6-AD3E0976C6C1}"/>
    <cellStyle name="%60 - Vurgu2 19" xfId="467" xr:uid="{E2E745FC-164A-4B2D-84E8-B4DFBF3A05ED}"/>
    <cellStyle name="%60 - Vurgu2 19 2" xfId="926" xr:uid="{EA76BA8F-53F5-4EC9-B0E4-744B8E10B0C2}"/>
    <cellStyle name="%60 - Vurgu2 2" xfId="16" xr:uid="{00000000-0005-0000-0000-00003F000000}"/>
    <cellStyle name="%60 - Vurgu2 2 2" xfId="1582" xr:uid="{E1727021-FA46-4487-AC14-0FF5BD84D731}"/>
    <cellStyle name="%60 - Vurgu2 20" xfId="487" xr:uid="{D9DF5F17-F792-4479-975A-0EF3E26E4BAB}"/>
    <cellStyle name="%60 - Vurgu2 20 2" xfId="947" xr:uid="{D508B2A9-8BD1-423D-A598-EA0E41AEA8D3}"/>
    <cellStyle name="%60 - Vurgu2 21" xfId="508" xr:uid="{3659853A-23AC-4A81-8974-113062AB6C37}"/>
    <cellStyle name="%60 - Vurgu2 21 2" xfId="967" xr:uid="{9616EE5B-EB9A-43A8-B872-4560687DC92D}"/>
    <cellStyle name="%60 - Vurgu2 22" xfId="528" xr:uid="{1659DB54-8655-491A-B2D8-435C5A9797F8}"/>
    <cellStyle name="%60 - Vurgu2 22 2" xfId="988" xr:uid="{39692184-193E-4280-A8ED-F6AB7FCB12CB}"/>
    <cellStyle name="%60 - Vurgu2 23" xfId="549" xr:uid="{586E34F5-2975-40CD-BC50-5323DF6EA69C}"/>
    <cellStyle name="%60 - Vurgu2 23 2" xfId="1010" xr:uid="{C52264A8-0087-461B-A7BB-B17A91CC5E2B}"/>
    <cellStyle name="%60 - Vurgu2 24" xfId="1031" xr:uid="{8185C27D-58EF-4018-B1D0-6F8E5D9C8F9A}"/>
    <cellStyle name="%60 - Vurgu2 25" xfId="1052" xr:uid="{F1417D56-D6D1-41A3-A486-49471E7E8AB2}"/>
    <cellStyle name="%60 - Vurgu2 26" xfId="1073" xr:uid="{4E2DD5DA-9F07-44BA-8B94-6B27F606850A}"/>
    <cellStyle name="%60 - Vurgu2 27" xfId="1094" xr:uid="{F47F030A-1588-4025-91CA-A45CA19D1576}"/>
    <cellStyle name="%60 - Vurgu2 28" xfId="1115" xr:uid="{CB097164-00AE-42A2-BE88-74BE9B76D257}"/>
    <cellStyle name="%60 - Vurgu2 29" xfId="1135" xr:uid="{C0A64AE2-8A57-4B4C-AB91-EB4799552A84}"/>
    <cellStyle name="%60 - Vurgu2 3" xfId="137" xr:uid="{E49F8C66-96B2-4F90-A1CD-61D74198C28A}"/>
    <cellStyle name="%60 - Vurgu2 3 2" xfId="601" xr:uid="{160286B1-1740-457D-84F6-AB345BDB3686}"/>
    <cellStyle name="%60 - Vurgu2 3 3" xfId="1602" xr:uid="{D7C8060F-0F52-4FFB-BEE7-46E053A932CE}"/>
    <cellStyle name="%60 - Vurgu2 30" xfId="1156" xr:uid="{3BDA2E0F-343B-44B0-8AAC-63AFFFB7D700}"/>
    <cellStyle name="%60 - Vurgu2 31" xfId="587" xr:uid="{45FC2DA5-FC74-48E7-A3E9-677CF9ACA397}"/>
    <cellStyle name="%60 - Vurgu2 32" xfId="570" xr:uid="{08D58463-E72B-40E2-9237-6A2E52210331}"/>
    <cellStyle name="%60 - Vurgu2 33" xfId="1177" xr:uid="{09B7D9FD-9903-4EFA-BBBC-BC120331B2CA}"/>
    <cellStyle name="%60 - Vurgu2 34" xfId="1198" xr:uid="{365E3664-BEE3-4D11-80E9-4AC71BC0E9CA}"/>
    <cellStyle name="%60 - Vurgu2 35" xfId="1219" xr:uid="{3ABA3C08-3A9A-48E6-9267-DBE4AE353006}"/>
    <cellStyle name="%60 - Vurgu2 36" xfId="1240" xr:uid="{798D3241-01CA-46AD-B201-9E2AC34A3EB7}"/>
    <cellStyle name="%60 - Vurgu2 37" xfId="1261" xr:uid="{43BD13BD-1677-4E6E-94D3-B343F1845B92}"/>
    <cellStyle name="%60 - Vurgu2 38" xfId="1282" xr:uid="{D9D876F3-9264-4F8D-A109-E05536F32EC3}"/>
    <cellStyle name="%60 - Vurgu2 39" xfId="1303" xr:uid="{330C7E25-B268-4D65-BF32-B6633E921F1B}"/>
    <cellStyle name="%60 - Vurgu2 4" xfId="158" xr:uid="{6DA70D6B-C3D8-49E1-A8F9-3CD91CAE04BC}"/>
    <cellStyle name="%60 - Vurgu2 4 2" xfId="621" xr:uid="{2484862B-8BF6-4D3D-BB9E-52CD3C459E53}"/>
    <cellStyle name="%60 - Vurgu2 4 3" xfId="1622" xr:uid="{F79241F5-BD45-4A6B-9564-1921AC99ADDF}"/>
    <cellStyle name="%60 - Vurgu2 40" xfId="1323" xr:uid="{2AB2A824-FC63-4354-9910-01DFD82A04C6}"/>
    <cellStyle name="%60 - Vurgu2 41" xfId="1343" xr:uid="{7B37394D-F746-479F-A029-B7940C2B45F5}"/>
    <cellStyle name="%60 - Vurgu2 42" xfId="1364" xr:uid="{330A31D2-1AAB-46E7-AA05-2C9FF825DFE1}"/>
    <cellStyle name="%60 - Vurgu2 43" xfId="1385" xr:uid="{5E6B043D-A452-4B9B-8235-334B58E27202}"/>
    <cellStyle name="%60 - Vurgu2 44" xfId="1406" xr:uid="{52500E48-867E-488E-BB3E-92F3658E0AAF}"/>
    <cellStyle name="%60 - Vurgu2 45" xfId="1427" xr:uid="{D8F0DF48-FC76-48B2-9D62-9B78CD4840B3}"/>
    <cellStyle name="%60 - Vurgu2 46" xfId="1447" xr:uid="{27BE3E0C-F8FC-47DA-ADCA-018436A255E5}"/>
    <cellStyle name="%60 - Vurgu2 47" xfId="1470" xr:uid="{2A7B11BA-70EB-4755-82B9-0F984A8828FA}"/>
    <cellStyle name="%60 - Vurgu2 48" xfId="1491" xr:uid="{82873F17-AED9-4BE5-A1A0-837DB6FC620A}"/>
    <cellStyle name="%60 - Vurgu2 49" xfId="1512" xr:uid="{8834209A-0C28-42E1-B152-F9CFB29DC0C1}"/>
    <cellStyle name="%60 - Vurgu2 5" xfId="178" xr:uid="{79FFCA74-F68D-485B-AB91-2D800151BD7A}"/>
    <cellStyle name="%60 - Vurgu2 5 2" xfId="641" xr:uid="{95DFD5EB-B8D5-43DF-9A49-4811C99ED493}"/>
    <cellStyle name="%60 - Vurgu2 5 3" xfId="1642" xr:uid="{3CBC7F8B-5AAE-4956-B86C-AFA7793C847A}"/>
    <cellStyle name="%60 - Vurgu2 50" xfId="1533" xr:uid="{0A74C456-4E2E-4D97-B363-31E94CE3AF1A}"/>
    <cellStyle name="%60 - Vurgu2 51" xfId="1553" xr:uid="{7AD8BA73-3B39-4E73-BF60-278731C32BCB}"/>
    <cellStyle name="%60 - Vurgu2 52" xfId="1895" xr:uid="{E444E210-866F-49FC-8EF5-03E1F86DA398}"/>
    <cellStyle name="%60 - Vurgu2 53" xfId="1915" xr:uid="{22161781-ED32-48DD-8B2E-B4727B1317F0}"/>
    <cellStyle name="%60 - Vurgu2 54" xfId="1935" xr:uid="{330865D1-7AE5-4118-A24F-10571113D5AA}"/>
    <cellStyle name="%60 - Vurgu2 55" xfId="1955" xr:uid="{7B4958D6-3BEB-42BA-BA8B-F2CEFD56E11A}"/>
    <cellStyle name="%60 - Vurgu2 56" xfId="1976" xr:uid="{D6BED1F6-25D1-4C6C-ADE4-7A5094E38EEF}"/>
    <cellStyle name="%60 - Vurgu2 57" xfId="1996" xr:uid="{425F6E71-42D0-4A07-9EDE-6309E831D069}"/>
    <cellStyle name="%60 - Vurgu2 58" xfId="2016" xr:uid="{A00EFB0A-5783-4BBA-B310-6E9FE53AEEA6}"/>
    <cellStyle name="%60 - Vurgu2 59" xfId="2036" xr:uid="{457304A1-DB58-4C81-A02D-540C9D4B6C78}"/>
    <cellStyle name="%60 - Vurgu2 6" xfId="198" xr:uid="{87CC41FD-033C-4EAD-9A56-474853E93BB2}"/>
    <cellStyle name="%60 - Vurgu2 6 2" xfId="662" xr:uid="{A10EA5DB-0409-4788-8A94-E77AEA0C5886}"/>
    <cellStyle name="%60 - Vurgu2 6 3" xfId="1662" xr:uid="{1C212C92-1E69-4B8C-9BC7-A930E7DF77D5}"/>
    <cellStyle name="%60 - Vurgu2 60" xfId="2056" xr:uid="{E2689EC6-86BC-4D4D-B708-599822D6D4E5}"/>
    <cellStyle name="%60 - Vurgu2 61" xfId="2076" xr:uid="{B76D0089-438A-4B21-BC84-1DF93A28C475}"/>
    <cellStyle name="%60 - Vurgu2 62" xfId="2096" xr:uid="{240B3099-F20B-420C-AD30-71D829412CE6}"/>
    <cellStyle name="%60 - Vurgu2 63" xfId="2116" xr:uid="{E955CEF5-DF25-445B-B9A7-43A6C9D699B7}"/>
    <cellStyle name="%60 - Vurgu2 64" xfId="2136" xr:uid="{A62B2B56-4441-48BE-93BA-AD1C28C2A0AA}"/>
    <cellStyle name="%60 - Vurgu2 65" xfId="2156" xr:uid="{4EB7397A-A2FC-4A0B-A778-3DDCA8C8F6B8}"/>
    <cellStyle name="%60 - Vurgu2 66" xfId="2176" xr:uid="{D8061A53-0B85-4361-B686-B6C83352DD74}"/>
    <cellStyle name="%60 - Vurgu2 67" xfId="2197" xr:uid="{7BFA5898-7112-4EDE-B6F3-2304E46BB3C4}"/>
    <cellStyle name="%60 - Vurgu2 68" xfId="2218" xr:uid="{EEEC6FAC-19F6-4D0B-87B7-8A0A3A629298}"/>
    <cellStyle name="%60 - Vurgu2 69" xfId="2238" xr:uid="{A1027DD0-5813-47C5-8D26-9BAFBE593A65}"/>
    <cellStyle name="%60 - Vurgu2 7" xfId="218" xr:uid="{75C165C4-AFAF-4C2A-93CD-3DD9CE4DFC56}"/>
    <cellStyle name="%60 - Vurgu2 7 2" xfId="682" xr:uid="{DB72F87E-A072-45C7-8C05-74D12DBFE025}"/>
    <cellStyle name="%60 - Vurgu2 7 3" xfId="1682" xr:uid="{8DAA04CE-ED6A-42B7-B9ED-561AD2581DA8}"/>
    <cellStyle name="%60 - Vurgu2 70" xfId="2258" xr:uid="{EEACF735-F6C2-472E-962C-B6761E8FEC0A}"/>
    <cellStyle name="%60 - Vurgu2 71" xfId="2278" xr:uid="{121D2890-FE04-4B6E-BF35-CB4AF0518D53}"/>
    <cellStyle name="%60 - Vurgu2 72" xfId="2298" xr:uid="{6161B3A4-2FF8-486D-8694-D084C721D71B}"/>
    <cellStyle name="%60 - Vurgu2 73" xfId="2318" xr:uid="{A117AF8E-01DF-4958-B1A9-581380EEEB86}"/>
    <cellStyle name="%60 - Vurgu2 74" xfId="2338" xr:uid="{73366DC2-444D-418B-B15B-E8BEC4ABB978}"/>
    <cellStyle name="%60 - Vurgu2 75" xfId="2359" xr:uid="{3A57E742-B514-48FE-852A-42CC1A567146}"/>
    <cellStyle name="%60 - Vurgu2 76" xfId="2380" xr:uid="{27158752-DFC5-49AB-BF88-BE977D95F9C2}"/>
    <cellStyle name="%60 - Vurgu2 77" xfId="2400" xr:uid="{ECDFCAAD-A6B4-4EC9-A19F-30381678DDA9}"/>
    <cellStyle name="%60 - Vurgu2 78" xfId="2420" xr:uid="{5DCCE8FF-486B-498F-8A5C-668F07121DCB}"/>
    <cellStyle name="%60 - Vurgu2 79" xfId="2440" xr:uid="{235C7334-25D0-4886-A1D5-FFDA3092BB97}"/>
    <cellStyle name="%60 - Vurgu2 8" xfId="238" xr:uid="{CE25412B-332F-4584-A26A-C58334AD9694}"/>
    <cellStyle name="%60 - Vurgu2 8 2" xfId="703" xr:uid="{BF9F4650-43B7-42EE-8627-F7349BC41BEC}"/>
    <cellStyle name="%60 - Vurgu2 8 3" xfId="1702" xr:uid="{BAFC62E2-314C-4B09-9F9F-87AC9049AA0F}"/>
    <cellStyle name="%60 - Vurgu2 80" xfId="2461" xr:uid="{DA8C1F81-F522-4D6D-92BA-A3EF6FFB4B41}"/>
    <cellStyle name="%60 - Vurgu2 81" xfId="2481" xr:uid="{B696DF38-B5C1-4E50-8EC2-4E01500AAD7D}"/>
    <cellStyle name="%60 - Vurgu2 82" xfId="2501" xr:uid="{7CF2AD76-476B-4B05-8DE7-6AA77DA4747E}"/>
    <cellStyle name="%60 - Vurgu2 83" xfId="2521" xr:uid="{4A987779-98CB-440D-B4AE-52D568C2B4E3}"/>
    <cellStyle name="%60 - Vurgu2 84" xfId="2541" xr:uid="{12EE2FDB-A624-4F9E-8770-3808CA33F3C0}"/>
    <cellStyle name="%60 - Vurgu2 85" xfId="2562" xr:uid="{DC045286-1970-42C5-B42C-D057EE28E0C1}"/>
    <cellStyle name="%60 - Vurgu2 86" xfId="2583" xr:uid="{F27E3B3D-3A20-43E8-90C9-002ADD4D6948}"/>
    <cellStyle name="%60 - Vurgu2 87" xfId="2604" xr:uid="{C1121AEB-64EE-4BCC-8683-8AF232993F0A}"/>
    <cellStyle name="%60 - Vurgu2 88" xfId="2624" xr:uid="{18F5196F-1AC7-4A24-ABB5-6DD6CF211876}"/>
    <cellStyle name="%60 - Vurgu2 89" xfId="2644" xr:uid="{FFEBE387-4F84-4725-A890-6829A317A9DD}"/>
    <cellStyle name="%60 - Vurgu2 9" xfId="258" xr:uid="{DDB68580-4575-4FC8-996A-FD43F73A52F0}"/>
    <cellStyle name="%60 - Vurgu2 9 2" xfId="724" xr:uid="{41A1E527-761C-4858-9066-7A7167FEFD9C}"/>
    <cellStyle name="%60 - Vurgu2 9 3" xfId="1722" xr:uid="{D25CC3FE-D36E-4FED-81CE-91DFB2686491}"/>
    <cellStyle name="%60 - Vurgu2 90" xfId="2665" xr:uid="{2D83DD5C-A83F-4F7F-906B-440BDF4E1514}"/>
    <cellStyle name="%60 - Vurgu2 91" xfId="2686" xr:uid="{5C2054F9-3664-4B1C-952E-46551C99B533}"/>
    <cellStyle name="%60 - Vurgu2 92" xfId="2707" xr:uid="{C4EDBBF9-34A0-4888-9FAD-389AF91EE98B}"/>
    <cellStyle name="%60 - Vurgu2 93" xfId="2727" xr:uid="{8E37269C-3CBD-4107-9A58-45467E599080}"/>
    <cellStyle name="%60 - Vurgu2 94" xfId="2747" xr:uid="{D0288F42-D09A-4969-A7B3-17BB926C3AAC}"/>
    <cellStyle name="%60 - Vurgu2 95" xfId="2768" xr:uid="{2B918832-D461-407D-AC65-5514B37407F0}"/>
    <cellStyle name="%60 - Vurgu2 96" xfId="2789" xr:uid="{821A204D-4E33-4E56-A095-23B2FECCB41A}"/>
    <cellStyle name="%60 - Vurgu2 97" xfId="2809" xr:uid="{45D35978-777C-4CBD-9F92-FE90F1D84E30}"/>
    <cellStyle name="%60 - Vurgu2 98" xfId="2830" xr:uid="{EC01A4AF-A48F-438E-B653-267FA0A1D6F0}"/>
    <cellStyle name="%60 - Vurgu2 99" xfId="2850" xr:uid="{C3277740-FA6B-4633-938A-6F4AC73A76DA}"/>
    <cellStyle name="%60 - Vurgu3" xfId="71" builtinId="40" customBuiltin="1"/>
    <cellStyle name="%60 - Vurgu3 10" xfId="282" xr:uid="{9772A831-8670-472C-8BB5-2F2219A50B12}"/>
    <cellStyle name="%60 - Vurgu3 10 2" xfId="747" xr:uid="{00D23809-C48D-4234-97CF-2D032900DDF4}"/>
    <cellStyle name="%60 - Vurgu3 10 3" xfId="1746" xr:uid="{251FA77C-EC65-4001-B70E-22446D270DF5}"/>
    <cellStyle name="%60 - Vurgu3 100" xfId="2873" xr:uid="{DC429667-3AC0-44CA-9924-D4E0A2A27875}"/>
    <cellStyle name="%60 - Vurgu3 101" xfId="2893" xr:uid="{4F525445-CF33-4E8C-B2E5-AB42FDD69927}"/>
    <cellStyle name="%60 - Vurgu3 102" xfId="2913" xr:uid="{86D33C14-6D6A-410C-A3D4-E3AC8869E3FD}"/>
    <cellStyle name="%60 - Vurgu3 103" xfId="2933" xr:uid="{0D3195DA-542A-430E-8A7D-EB8CF003017E}"/>
    <cellStyle name="%60 - Vurgu3 104" xfId="2954" xr:uid="{DF260630-13A5-4A1D-A1ED-FED67E66599F}"/>
    <cellStyle name="%60 - Vurgu3 105" xfId="2974" xr:uid="{5B98AFDB-396A-4B34-8FA8-6A66D80B10CE}"/>
    <cellStyle name="%60 - Vurgu3 106" xfId="2994" xr:uid="{098656EC-F4C9-4800-AB4A-7A68F899CB1F}"/>
    <cellStyle name="%60 - Vurgu3 107" xfId="3014" xr:uid="{E552DD6C-8317-45B5-B854-00F799AB6225}"/>
    <cellStyle name="%60 - Vurgu3 108" xfId="3034" xr:uid="{60E62A9E-A36E-44BE-AF0D-D1A382B4677E}"/>
    <cellStyle name="%60 - Vurgu3 109" xfId="3054" xr:uid="{754A091E-AD43-4904-B494-3F35B473F320}"/>
    <cellStyle name="%60 - Vurgu3 11" xfId="303" xr:uid="{F20A231B-06C1-4E79-8CEC-0B1A347C83C9}"/>
    <cellStyle name="%60 - Vurgu3 11 2" xfId="768" xr:uid="{CAB6D2B3-B981-4B3C-AE31-25C1A7B84D93}"/>
    <cellStyle name="%60 - Vurgu3 11 3" xfId="1766" xr:uid="{961D893B-077F-40EA-A606-E1B4EEF71CE5}"/>
    <cellStyle name="%60 - Vurgu3 110" xfId="3074" xr:uid="{18C40474-07E1-481A-A32F-ADA138667081}"/>
    <cellStyle name="%60 - Vurgu3 12" xfId="324" xr:uid="{F41EF4E2-A516-4D51-AB6F-A3BB701FD0DC}"/>
    <cellStyle name="%60 - Vurgu3 12 2" xfId="788" xr:uid="{C4E9AB9A-A738-404B-A53F-3997261C497F}"/>
    <cellStyle name="%60 - Vurgu3 12 3" xfId="1787" xr:uid="{BC01AE7B-2ECA-4B40-95E7-B495978F74DD}"/>
    <cellStyle name="%60 - Vurgu3 13" xfId="345" xr:uid="{04BD760A-7A95-4C1A-819E-F89240D2C0A1}"/>
    <cellStyle name="%60 - Vurgu3 13 2" xfId="808" xr:uid="{943494E1-2B70-4C1C-BC8F-94C213D76DE4}"/>
    <cellStyle name="%60 - Vurgu3 13 3" xfId="1808" xr:uid="{ABD2537F-BD4B-49F6-A737-4715CB465D5F}"/>
    <cellStyle name="%60 - Vurgu3 14" xfId="365" xr:uid="{46934EE1-9E8E-4DA6-87C9-64EEEFF5082E}"/>
    <cellStyle name="%60 - Vurgu3 14 2" xfId="828" xr:uid="{8D7C0E05-1CA8-4761-B935-C56D2FCCB217}"/>
    <cellStyle name="%60 - Vurgu3 14 3" xfId="1834" xr:uid="{E2925614-F3A6-4735-A8E2-6827FC2E3865}"/>
    <cellStyle name="%60 - Vurgu3 15" xfId="386" xr:uid="{24258975-E8BB-42C1-BAC7-4186A2842B95}"/>
    <cellStyle name="%60 - Vurgu3 15 2" xfId="848" xr:uid="{0437464E-6209-41C1-88F6-EE5224095A9B}"/>
    <cellStyle name="%60 - Vurgu3 15 3" xfId="1854" xr:uid="{1F7257A2-BE97-4C6F-B981-FC1341BBA9DB}"/>
    <cellStyle name="%60 - Vurgu3 16" xfId="407" xr:uid="{E86C2C64-A64E-4BB4-A74E-0C49E9D7B5BA}"/>
    <cellStyle name="%60 - Vurgu3 16 2" xfId="869" xr:uid="{BF36CA4E-082A-4AFE-BFBE-4258AF0ADAD5}"/>
    <cellStyle name="%60 - Vurgu3 16 3" xfId="1874" xr:uid="{3086C497-C835-42A3-BCF6-00D3E55EA06A}"/>
    <cellStyle name="%60 - Vurgu3 17" xfId="429" xr:uid="{A031D316-A986-4BE7-B77E-07AA56AE2509}"/>
    <cellStyle name="%60 - Vurgu3 17 2" xfId="889" xr:uid="{AC7CB05D-4746-42F6-8AF8-D6EBDE196DDA}"/>
    <cellStyle name="%60 - Vurgu3 18" xfId="449" xr:uid="{62AD1F34-AD17-4E93-A698-63A90F9E4325}"/>
    <cellStyle name="%60 - Vurgu3 18 2" xfId="909" xr:uid="{B63BED57-2E17-429F-AAD5-24301A99EE93}"/>
    <cellStyle name="%60 - Vurgu3 19" xfId="470" xr:uid="{FADC2686-5DF8-46E2-BD4C-AA5F134B44C8}"/>
    <cellStyle name="%60 - Vurgu3 19 2" xfId="929" xr:uid="{AF3DCB76-0D14-49DC-B193-27B2519BD98F}"/>
    <cellStyle name="%60 - Vurgu3 2" xfId="17" xr:uid="{00000000-0005-0000-0000-000041000000}"/>
    <cellStyle name="%60 - Vurgu3 2 2" xfId="1585" xr:uid="{3744C344-B684-4F28-B1E9-EA0CCB424EC0}"/>
    <cellStyle name="%60 - Vurgu3 20" xfId="490" xr:uid="{856CF3D5-38FC-4C02-A003-2634AEE58CC9}"/>
    <cellStyle name="%60 - Vurgu3 20 2" xfId="950" xr:uid="{0B2E10FA-F458-4F1D-BFA6-7F40B3ABA860}"/>
    <cellStyle name="%60 - Vurgu3 21" xfId="511" xr:uid="{AA4F8ABD-F8F9-452E-95DB-C9AC625B72CF}"/>
    <cellStyle name="%60 - Vurgu3 21 2" xfId="970" xr:uid="{49665FD8-8717-46EB-ABE7-09197BEBD4AB}"/>
    <cellStyle name="%60 - Vurgu3 22" xfId="531" xr:uid="{890B77E3-1A58-4383-A9D6-0F3600A06DA1}"/>
    <cellStyle name="%60 - Vurgu3 22 2" xfId="991" xr:uid="{C7D60ECB-7A97-4520-8B88-E07A46A020FC}"/>
    <cellStyle name="%60 - Vurgu3 23" xfId="552" xr:uid="{DA15D717-5138-4B7F-81E1-048C6F662984}"/>
    <cellStyle name="%60 - Vurgu3 23 2" xfId="1013" xr:uid="{1270BB44-5E6C-4F96-AC75-B9EA9EB81A7B}"/>
    <cellStyle name="%60 - Vurgu3 24" xfId="1034" xr:uid="{EF9FE757-11D1-4006-8785-A8C852BD0F83}"/>
    <cellStyle name="%60 - Vurgu3 25" xfId="1055" xr:uid="{67E88CE6-918D-4A93-B785-0F26C20BA162}"/>
    <cellStyle name="%60 - Vurgu3 26" xfId="1076" xr:uid="{897054F8-879B-4F8C-A1AE-FD2B4751514E}"/>
    <cellStyle name="%60 - Vurgu3 27" xfId="1097" xr:uid="{A0BC4B4F-D72D-4C06-A182-A310BFA33AC5}"/>
    <cellStyle name="%60 - Vurgu3 28" xfId="1118" xr:uid="{20C53127-4133-4606-A885-EE4DDED1681B}"/>
    <cellStyle name="%60 - Vurgu3 29" xfId="1138" xr:uid="{740A5E6C-2018-4DE5-B43B-7D2183417902}"/>
    <cellStyle name="%60 - Vurgu3 3" xfId="140" xr:uid="{C14B81EB-CC2C-4C75-993F-D1A808F227E2}"/>
    <cellStyle name="%60 - Vurgu3 3 2" xfId="604" xr:uid="{EA8C09D0-4952-472A-AD80-DF1CBB34A01A}"/>
    <cellStyle name="%60 - Vurgu3 3 3" xfId="1605" xr:uid="{3DDD7DE3-F90D-4818-9718-09CCAD372270}"/>
    <cellStyle name="%60 - Vurgu3 30" xfId="1159" xr:uid="{53035587-87E4-429F-9E8C-91CEAD2AF580}"/>
    <cellStyle name="%60 - Vurgu3 31" xfId="588" xr:uid="{2131D8BD-2976-4C0E-96EE-7311AC376A50}"/>
    <cellStyle name="%60 - Vurgu3 32" xfId="573" xr:uid="{E69D2F2F-0160-46A3-8941-AAE54D5AA045}"/>
    <cellStyle name="%60 - Vurgu3 33" xfId="1180" xr:uid="{BB20880F-46C6-4814-8872-ADC2814416C5}"/>
    <cellStyle name="%60 - Vurgu3 34" xfId="1201" xr:uid="{8F051457-54C3-42BB-BDCA-6E9CBF57DCB5}"/>
    <cellStyle name="%60 - Vurgu3 35" xfId="1222" xr:uid="{5D768CEA-F4D4-4A2C-BA59-439D45F8C61E}"/>
    <cellStyle name="%60 - Vurgu3 36" xfId="1243" xr:uid="{A69B1117-CD0C-474D-9BDF-CDAFA6C446F6}"/>
    <cellStyle name="%60 - Vurgu3 37" xfId="1264" xr:uid="{7A993D43-BC3C-48EA-A099-0F5459420D1F}"/>
    <cellStyle name="%60 - Vurgu3 38" xfId="1285" xr:uid="{F48DA29B-DAB0-4F12-848C-3418BD1247E9}"/>
    <cellStyle name="%60 - Vurgu3 39" xfId="1306" xr:uid="{3A847D5F-4F0F-428C-9B39-B3F90D2D100B}"/>
    <cellStyle name="%60 - Vurgu3 4" xfId="161" xr:uid="{7CC0531D-98CC-4179-B9FC-051EBC4825B1}"/>
    <cellStyle name="%60 - Vurgu3 4 2" xfId="624" xr:uid="{01A059CA-F317-441B-99A3-C03D5DF82D6F}"/>
    <cellStyle name="%60 - Vurgu3 4 3" xfId="1625" xr:uid="{3EE322B9-4786-4A29-9D53-8E9AB022A3D4}"/>
    <cellStyle name="%60 - Vurgu3 40" xfId="1326" xr:uid="{05D6583D-2B3F-485B-A72E-7A96A75F5C5D}"/>
    <cellStyle name="%60 - Vurgu3 41" xfId="1346" xr:uid="{146F3101-18D7-474E-8A0B-1AFF0F68A840}"/>
    <cellStyle name="%60 - Vurgu3 42" xfId="1367" xr:uid="{F523EE2F-9F01-4512-A26B-EBC9464EE642}"/>
    <cellStyle name="%60 - Vurgu3 43" xfId="1388" xr:uid="{2EFBC715-B23A-4195-BED7-BDA8DBC8B11A}"/>
    <cellStyle name="%60 - Vurgu3 44" xfId="1409" xr:uid="{DF8BB5BF-DDA1-41E5-90FD-1CA494F79A9E}"/>
    <cellStyle name="%60 - Vurgu3 45" xfId="1430" xr:uid="{C0195134-C238-4D81-9987-8842E10B3FBE}"/>
    <cellStyle name="%60 - Vurgu3 46" xfId="1450" xr:uid="{C39E23D8-4453-4F88-BB9D-F8344769F816}"/>
    <cellStyle name="%60 - Vurgu3 47" xfId="1473" xr:uid="{FFDD3927-CAE3-44D6-AA8F-61886EA6E303}"/>
    <cellStyle name="%60 - Vurgu3 48" xfId="1494" xr:uid="{301517C3-946E-4A00-83C4-D97D7D4D39B8}"/>
    <cellStyle name="%60 - Vurgu3 49" xfId="1515" xr:uid="{63A32BF4-08EA-4800-B6FA-E2193379C5D6}"/>
    <cellStyle name="%60 - Vurgu3 5" xfId="181" xr:uid="{95ACBEFB-459F-459A-A6A0-CFE9715F0C0B}"/>
    <cellStyle name="%60 - Vurgu3 5 2" xfId="644" xr:uid="{780C681C-82CD-4011-8526-B33210E8BCF9}"/>
    <cellStyle name="%60 - Vurgu3 5 3" xfId="1645" xr:uid="{CB1151BC-9E75-4B99-98FB-9E27165726C3}"/>
    <cellStyle name="%60 - Vurgu3 50" xfId="1536" xr:uid="{085AB099-810D-49BF-93E6-2E14AB1D0305}"/>
    <cellStyle name="%60 - Vurgu3 51" xfId="1556" xr:uid="{67AFBD50-4054-41B2-80D6-4D18197A3DF9}"/>
    <cellStyle name="%60 - Vurgu3 52" xfId="1898" xr:uid="{DACD7517-8D34-4603-9599-7D782254C217}"/>
    <cellStyle name="%60 - Vurgu3 53" xfId="1918" xr:uid="{0C00D03B-1D5C-4F0E-BD33-91C2E3AB0E6A}"/>
    <cellStyle name="%60 - Vurgu3 54" xfId="1938" xr:uid="{4C26B361-863D-4056-BF9E-5DFB7D8B52ED}"/>
    <cellStyle name="%60 - Vurgu3 55" xfId="1958" xr:uid="{3E34C6DE-428E-4503-A7C9-DFA03665A3BF}"/>
    <cellStyle name="%60 - Vurgu3 56" xfId="1979" xr:uid="{317F3CDE-B42B-42D8-A079-F491BB6BC8C4}"/>
    <cellStyle name="%60 - Vurgu3 57" xfId="1999" xr:uid="{5636C586-0812-4930-910A-2C8824B88A79}"/>
    <cellStyle name="%60 - Vurgu3 58" xfId="2019" xr:uid="{C4E7903D-8D4E-4FBB-8AE5-7B2CD1FB7352}"/>
    <cellStyle name="%60 - Vurgu3 59" xfId="2039" xr:uid="{617C8192-0BD3-4E74-A0D8-CEC5D9D48AEB}"/>
    <cellStyle name="%60 - Vurgu3 6" xfId="201" xr:uid="{6967FFEE-342E-4FFD-A3FD-858F0B77110B}"/>
    <cellStyle name="%60 - Vurgu3 6 2" xfId="665" xr:uid="{AD6A0677-69FA-47EE-8C4B-7E70B327C952}"/>
    <cellStyle name="%60 - Vurgu3 6 3" xfId="1665" xr:uid="{26A6E19C-DE21-4591-B0BF-3E9F8FCFC639}"/>
    <cellStyle name="%60 - Vurgu3 60" xfId="2059" xr:uid="{1B33DB72-EF47-462E-9251-0BEB083F2DA1}"/>
    <cellStyle name="%60 - Vurgu3 61" xfId="2079" xr:uid="{9304B296-48FF-4316-AD24-40B9FC2DBA82}"/>
    <cellStyle name="%60 - Vurgu3 62" xfId="2099" xr:uid="{8D85A98C-2251-4B8A-A288-EE43584CF2B9}"/>
    <cellStyle name="%60 - Vurgu3 63" xfId="2119" xr:uid="{71A896C8-5BB3-4225-9172-D130402ED6B4}"/>
    <cellStyle name="%60 - Vurgu3 64" xfId="2139" xr:uid="{A1361E1D-7EBF-4F45-8674-B6E6ACB7E2AB}"/>
    <cellStyle name="%60 - Vurgu3 65" xfId="2159" xr:uid="{ED7F0F88-EFC5-497D-B5AD-B23619B88B67}"/>
    <cellStyle name="%60 - Vurgu3 66" xfId="2179" xr:uid="{EE4CB5A9-073D-46C1-B6FC-949EDFA13B08}"/>
    <cellStyle name="%60 - Vurgu3 67" xfId="2200" xr:uid="{34D6EE7F-979F-417C-B907-645630DA3123}"/>
    <cellStyle name="%60 - Vurgu3 68" xfId="2221" xr:uid="{F5B5FBAC-8670-4EA7-9E8E-59866153FFB9}"/>
    <cellStyle name="%60 - Vurgu3 69" xfId="2241" xr:uid="{E2D68B74-8FCF-4B0C-B3B9-9BC64925F08D}"/>
    <cellStyle name="%60 - Vurgu3 7" xfId="221" xr:uid="{BD0AFD85-44D4-4306-B2A8-C5B9DC7E7E83}"/>
    <cellStyle name="%60 - Vurgu3 7 2" xfId="685" xr:uid="{40829211-65AF-415E-ACD7-D318741FB89D}"/>
    <cellStyle name="%60 - Vurgu3 7 3" xfId="1685" xr:uid="{018871FA-1D05-412A-819F-24C92709E0B1}"/>
    <cellStyle name="%60 - Vurgu3 70" xfId="2261" xr:uid="{DF5AEC8E-EB83-4C85-A8ED-2F15FFE9C324}"/>
    <cellStyle name="%60 - Vurgu3 71" xfId="2281" xr:uid="{631B6012-F675-45C5-B43A-95F6011AA0ED}"/>
    <cellStyle name="%60 - Vurgu3 72" xfId="2301" xr:uid="{0E0E159A-00C3-4D73-AF62-C40D723755DA}"/>
    <cellStyle name="%60 - Vurgu3 73" xfId="2321" xr:uid="{DC004A0B-A5C2-4C1F-88C2-37A6A50044BC}"/>
    <cellStyle name="%60 - Vurgu3 74" xfId="2341" xr:uid="{0B99A0A2-0C1B-471E-9615-62D051DD2FFF}"/>
    <cellStyle name="%60 - Vurgu3 75" xfId="2362" xr:uid="{168CCA34-0E0D-4EAC-A09B-9C5A17720897}"/>
    <cellStyle name="%60 - Vurgu3 76" xfId="2383" xr:uid="{96F20DE8-F03D-4B40-9EEA-4C7740BFE929}"/>
    <cellStyle name="%60 - Vurgu3 77" xfId="2403" xr:uid="{3BAA5679-E6FB-46DF-B0DC-8AE0596B7C8E}"/>
    <cellStyle name="%60 - Vurgu3 78" xfId="2423" xr:uid="{C06844C4-4836-4B44-8468-92D094A0C30B}"/>
    <cellStyle name="%60 - Vurgu3 79" xfId="2443" xr:uid="{62D4C93A-FD0C-4A62-8F22-5FF4457A1944}"/>
    <cellStyle name="%60 - Vurgu3 8" xfId="241" xr:uid="{3ED13519-B822-446E-B07F-C3C600892F26}"/>
    <cellStyle name="%60 - Vurgu3 8 2" xfId="706" xr:uid="{D27B906F-4819-4FEF-BF32-7AEC0CF236E9}"/>
    <cellStyle name="%60 - Vurgu3 8 3" xfId="1705" xr:uid="{42FFE262-CA8E-476E-AA61-A32464A57D58}"/>
    <cellStyle name="%60 - Vurgu3 80" xfId="2464" xr:uid="{4C2B309D-9B68-4677-A8E3-9D34DD57525A}"/>
    <cellStyle name="%60 - Vurgu3 81" xfId="2484" xr:uid="{3990EA66-3188-470F-B7CB-3195E1439638}"/>
    <cellStyle name="%60 - Vurgu3 82" xfId="2504" xr:uid="{D32CECEA-292A-47FB-B7CB-EEEC02ED4E45}"/>
    <cellStyle name="%60 - Vurgu3 83" xfId="2524" xr:uid="{24291181-BFD0-430C-AF71-C98A0BF82372}"/>
    <cellStyle name="%60 - Vurgu3 84" xfId="2544" xr:uid="{B13EA851-AFBD-4EC5-8B66-16266BFE5F56}"/>
    <cellStyle name="%60 - Vurgu3 85" xfId="2565" xr:uid="{A6E8F7EB-FB18-4A9C-9AAE-D45DF6BECF4E}"/>
    <cellStyle name="%60 - Vurgu3 86" xfId="2586" xr:uid="{E94ED26D-1EA1-4174-94B2-9A9292F6A272}"/>
    <cellStyle name="%60 - Vurgu3 87" xfId="2607" xr:uid="{33309DB2-1801-4107-A221-F8DE300EF2D7}"/>
    <cellStyle name="%60 - Vurgu3 88" xfId="2627" xr:uid="{8EA4B853-3150-479A-BCB9-63725B78312E}"/>
    <cellStyle name="%60 - Vurgu3 89" xfId="2647" xr:uid="{0D25B000-825E-4BF0-B93F-5981C0F59C5B}"/>
    <cellStyle name="%60 - Vurgu3 9" xfId="261" xr:uid="{ACC54742-A8FB-4ADB-B773-DDA134A804E0}"/>
    <cellStyle name="%60 - Vurgu3 9 2" xfId="727" xr:uid="{73D6E61C-5224-4AE0-9965-642B730EF6EE}"/>
    <cellStyle name="%60 - Vurgu3 9 3" xfId="1725" xr:uid="{F73D3CBA-B198-4A47-A1C0-2B9F67645C32}"/>
    <cellStyle name="%60 - Vurgu3 90" xfId="2668" xr:uid="{25E9E1F9-2099-43D7-B959-C5B5A4C01228}"/>
    <cellStyle name="%60 - Vurgu3 91" xfId="2689" xr:uid="{49F58F38-239F-4F90-B5A7-5E13B19F863C}"/>
    <cellStyle name="%60 - Vurgu3 92" xfId="2710" xr:uid="{FCFD1081-270E-495B-A179-488244C4C33E}"/>
    <cellStyle name="%60 - Vurgu3 93" xfId="2730" xr:uid="{60AC7A3A-D541-4A6B-B441-58A354175129}"/>
    <cellStyle name="%60 - Vurgu3 94" xfId="2750" xr:uid="{65484BFB-D6FF-4BC9-9D05-CB3FDFB4D142}"/>
    <cellStyle name="%60 - Vurgu3 95" xfId="2771" xr:uid="{A5E03DAF-07EE-47A9-BD85-AB14978CAA16}"/>
    <cellStyle name="%60 - Vurgu3 96" xfId="2792" xr:uid="{8A102151-9042-454A-B80E-159008BC2626}"/>
    <cellStyle name="%60 - Vurgu3 97" xfId="2812" xr:uid="{389FC8F9-9B1F-4548-84E1-680BD3C95D9F}"/>
    <cellStyle name="%60 - Vurgu3 98" xfId="2833" xr:uid="{DBFD7BB1-FA16-4BCA-8A18-05F42EB80223}"/>
    <cellStyle name="%60 - Vurgu3 99" xfId="2853" xr:uid="{38926221-6B36-4174-8D8E-E9988786F69F}"/>
    <cellStyle name="%60 - Vurgu4" xfId="75" builtinId="44" customBuiltin="1"/>
    <cellStyle name="%60 - Vurgu4 10" xfId="285" xr:uid="{FDDBFD5C-4105-40F7-B0E3-DA2AD31505AA}"/>
    <cellStyle name="%60 - Vurgu4 10 2" xfId="750" xr:uid="{C9B8EAD4-BE6A-46F0-A084-5C6ACA098FA2}"/>
    <cellStyle name="%60 - Vurgu4 10 3" xfId="1749" xr:uid="{E8DE1876-603F-4502-80D2-098DBA54A3BD}"/>
    <cellStyle name="%60 - Vurgu4 100" xfId="2876" xr:uid="{8F6D1E49-AC3D-491D-AEC0-AD455548A578}"/>
    <cellStyle name="%60 - Vurgu4 101" xfId="2896" xr:uid="{DFD7F66D-46FD-4BE0-BDC7-23AD3CD6E0DF}"/>
    <cellStyle name="%60 - Vurgu4 102" xfId="2916" xr:uid="{33CDF4B4-7477-4FBF-8260-BDFF8EC9A72F}"/>
    <cellStyle name="%60 - Vurgu4 103" xfId="2936" xr:uid="{27EC68B2-A8BE-4C7E-AAF9-6DBC9BDAA71E}"/>
    <cellStyle name="%60 - Vurgu4 104" xfId="2957" xr:uid="{D9D9E8A2-5BFF-4C01-8BA6-FE5B993FBE69}"/>
    <cellStyle name="%60 - Vurgu4 105" xfId="2977" xr:uid="{784FF7E5-CB28-432A-9CBB-7B990936D95B}"/>
    <cellStyle name="%60 - Vurgu4 106" xfId="2997" xr:uid="{66D031FB-0444-40F6-9B0B-254C03B8DF15}"/>
    <cellStyle name="%60 - Vurgu4 107" xfId="3017" xr:uid="{97E4EA77-55CE-4B9B-93B9-1EDA8660B86C}"/>
    <cellStyle name="%60 - Vurgu4 108" xfId="3037" xr:uid="{54A990F1-4AFB-4577-B367-7CB613927A68}"/>
    <cellStyle name="%60 - Vurgu4 109" xfId="3057" xr:uid="{70EB9202-7FE0-40C4-899E-C3D6B336B2A3}"/>
    <cellStyle name="%60 - Vurgu4 11" xfId="306" xr:uid="{40819F33-311B-499E-88D6-739F4BCFB494}"/>
    <cellStyle name="%60 - Vurgu4 11 2" xfId="771" xr:uid="{58327364-83FB-4E23-9B35-A80B5540A544}"/>
    <cellStyle name="%60 - Vurgu4 11 3" xfId="1769" xr:uid="{BD9A70C5-DFBA-47FB-872C-C59FF326EADE}"/>
    <cellStyle name="%60 - Vurgu4 110" xfId="3077" xr:uid="{93D1213B-DD56-483A-B2B7-A7A1D1DF8C7B}"/>
    <cellStyle name="%60 - Vurgu4 12" xfId="327" xr:uid="{29E96681-EAA8-4CB2-B745-5F60FD1D3C4E}"/>
    <cellStyle name="%60 - Vurgu4 12 2" xfId="791" xr:uid="{1F6CBAD3-803B-44C7-9B9D-2266D089D839}"/>
    <cellStyle name="%60 - Vurgu4 12 3" xfId="1790" xr:uid="{5E038A0F-57A9-49A6-95F5-7199C18E7751}"/>
    <cellStyle name="%60 - Vurgu4 13" xfId="348" xr:uid="{1C17B1FC-B3B3-4C9C-86AE-3605DB27E4F4}"/>
    <cellStyle name="%60 - Vurgu4 13 2" xfId="811" xr:uid="{88597602-242C-4046-A60E-9184ABC382C3}"/>
    <cellStyle name="%60 - Vurgu4 13 3" xfId="1811" xr:uid="{070C25FD-3DFF-4FA5-A049-478C50E9A028}"/>
    <cellStyle name="%60 - Vurgu4 14" xfId="368" xr:uid="{C4CE43CD-9EB1-49C2-A5D4-C1A6FF8CCF50}"/>
    <cellStyle name="%60 - Vurgu4 14 2" xfId="831" xr:uid="{24762BF1-89D5-4DAC-A673-5336C5FF0298}"/>
    <cellStyle name="%60 - Vurgu4 14 3" xfId="1837" xr:uid="{623DF8D2-41BF-4617-AC8C-24912E77B979}"/>
    <cellStyle name="%60 - Vurgu4 15" xfId="389" xr:uid="{556B63B2-C6E7-4596-B794-C872AAA551AC}"/>
    <cellStyle name="%60 - Vurgu4 15 2" xfId="851" xr:uid="{872E845C-11C8-432B-A611-B31EEFDEF0BB}"/>
    <cellStyle name="%60 - Vurgu4 15 3" xfId="1857" xr:uid="{60FBB69A-0522-4D3F-B35B-90F2D4A2E037}"/>
    <cellStyle name="%60 - Vurgu4 16" xfId="410" xr:uid="{CB3D4A56-320A-491B-8B66-142AD612CFAC}"/>
    <cellStyle name="%60 - Vurgu4 16 2" xfId="872" xr:uid="{B9DF07BE-8A57-47D6-98D1-C017D26B5BBF}"/>
    <cellStyle name="%60 - Vurgu4 16 3" xfId="1877" xr:uid="{C6AE66B8-0FD1-43BB-8C72-CAC4F9161B00}"/>
    <cellStyle name="%60 - Vurgu4 17" xfId="432" xr:uid="{2A7644A7-69AC-49B1-BEBF-162C4F59E0A0}"/>
    <cellStyle name="%60 - Vurgu4 17 2" xfId="892" xr:uid="{F7B35E55-0C24-4219-9DC8-CE735EEF1029}"/>
    <cellStyle name="%60 - Vurgu4 18" xfId="452" xr:uid="{4BF51EF1-5007-4DC3-924E-29D605F12220}"/>
    <cellStyle name="%60 - Vurgu4 18 2" xfId="912" xr:uid="{DD38DC1F-A655-4317-ACC2-4D3D67B8A1DB}"/>
    <cellStyle name="%60 - Vurgu4 19" xfId="473" xr:uid="{57D65A28-D1F6-4168-8BB1-E01B242D7346}"/>
    <cellStyle name="%60 - Vurgu4 19 2" xfId="932" xr:uid="{44D2E68A-2FE7-4D79-9DE0-68D4B42F5973}"/>
    <cellStyle name="%60 - Vurgu4 2" xfId="18" xr:uid="{00000000-0005-0000-0000-000043000000}"/>
    <cellStyle name="%60 - Vurgu4 2 2" xfId="1588" xr:uid="{C1AD56FD-C37A-418B-B04A-6A878886AFA0}"/>
    <cellStyle name="%60 - Vurgu4 20" xfId="493" xr:uid="{E03624B0-7F1E-43BC-92A7-7DDB040E462D}"/>
    <cellStyle name="%60 - Vurgu4 20 2" xfId="953" xr:uid="{4B2B13A0-13EC-4FF7-9EDF-8BEC75B8442A}"/>
    <cellStyle name="%60 - Vurgu4 21" xfId="514" xr:uid="{280BD248-036D-4087-A1DB-8FE798147A4C}"/>
    <cellStyle name="%60 - Vurgu4 21 2" xfId="973" xr:uid="{4345638D-3AF3-43C5-A03A-60CB521071D5}"/>
    <cellStyle name="%60 - Vurgu4 22" xfId="534" xr:uid="{3DF64238-EBA9-4AB5-B636-64136F9ED7F2}"/>
    <cellStyle name="%60 - Vurgu4 22 2" xfId="994" xr:uid="{7BBF0DA8-DFA9-4DC2-8102-355DD34A3A8D}"/>
    <cellStyle name="%60 - Vurgu4 23" xfId="555" xr:uid="{086FF2D9-65F5-47BB-BAE8-31CA49A5AB6D}"/>
    <cellStyle name="%60 - Vurgu4 23 2" xfId="1016" xr:uid="{BC326F8A-2AFD-4B9B-96A3-F0F10D24F1D5}"/>
    <cellStyle name="%60 - Vurgu4 24" xfId="1037" xr:uid="{3D67F33E-E76B-4C37-9FFD-EDF0F811E721}"/>
    <cellStyle name="%60 - Vurgu4 25" xfId="1058" xr:uid="{B013BC90-DFCE-46D0-B5B4-208D01DB013E}"/>
    <cellStyle name="%60 - Vurgu4 26" xfId="1079" xr:uid="{316407B5-3B93-46F3-BCC9-D0FFD1B78175}"/>
    <cellStyle name="%60 - Vurgu4 27" xfId="1100" xr:uid="{DAAD4F04-DA68-4C82-A77E-F291E1490138}"/>
    <cellStyle name="%60 - Vurgu4 28" xfId="1121" xr:uid="{CC44A4A8-1AEA-4D27-AE6E-FE64BFBDE856}"/>
    <cellStyle name="%60 - Vurgu4 29" xfId="1141" xr:uid="{2FAFFBC9-014E-45C8-A9FF-2915B81DB0BF}"/>
    <cellStyle name="%60 - Vurgu4 3" xfId="143" xr:uid="{70DF7851-30BD-49AE-B996-C88A1A77EF1B}"/>
    <cellStyle name="%60 - Vurgu4 3 2" xfId="607" xr:uid="{A472FB18-47A3-4343-8AFC-72C5C56E0184}"/>
    <cellStyle name="%60 - Vurgu4 3 3" xfId="1608" xr:uid="{65C6EA7B-550D-4397-AE81-69386BCBB687}"/>
    <cellStyle name="%60 - Vurgu4 30" xfId="1162" xr:uid="{EF0C1CBF-DCE6-4490-891F-CE406839CDB3}"/>
    <cellStyle name="%60 - Vurgu4 31" xfId="589" xr:uid="{41C7AFD6-CCFF-473C-8015-1AACF210EF75}"/>
    <cellStyle name="%60 - Vurgu4 32" xfId="576" xr:uid="{5C5B0E34-AEDF-4051-A9D4-6E5F5A3C4C12}"/>
    <cellStyle name="%60 - Vurgu4 33" xfId="1183" xr:uid="{7FD4AFEA-A7C6-48AE-8F51-823ACDF75334}"/>
    <cellStyle name="%60 - Vurgu4 34" xfId="1204" xr:uid="{3CD6C73B-9749-4DD7-8CAD-0374D6296579}"/>
    <cellStyle name="%60 - Vurgu4 35" xfId="1225" xr:uid="{EC8CB5E9-F3BF-4B2E-95E1-66E97F321079}"/>
    <cellStyle name="%60 - Vurgu4 36" xfId="1246" xr:uid="{9BAD1823-5244-42AD-BDF0-337E432F8A21}"/>
    <cellStyle name="%60 - Vurgu4 37" xfId="1267" xr:uid="{2EB5C37F-2A82-447D-BE9F-040661A3D60C}"/>
    <cellStyle name="%60 - Vurgu4 38" xfId="1288" xr:uid="{598A0899-4271-431D-9814-BE797B2A92A3}"/>
    <cellStyle name="%60 - Vurgu4 39" xfId="1309" xr:uid="{1000DD82-4EB1-450D-98FD-ECFA6F670366}"/>
    <cellStyle name="%60 - Vurgu4 4" xfId="164" xr:uid="{DA018D4E-2220-460E-9507-EAD69D142337}"/>
    <cellStyle name="%60 - Vurgu4 4 2" xfId="627" xr:uid="{2C465138-2A23-468F-A3F4-8FFD7448B19E}"/>
    <cellStyle name="%60 - Vurgu4 4 3" xfId="1628" xr:uid="{A9D2C71B-1005-46FD-BA1B-249281F126FF}"/>
    <cellStyle name="%60 - Vurgu4 40" xfId="1329" xr:uid="{6DC1FC01-2E25-4F05-B4B4-57D44A391866}"/>
    <cellStyle name="%60 - Vurgu4 41" xfId="1349" xr:uid="{93B45975-4859-44F7-B593-C0B2BA357802}"/>
    <cellStyle name="%60 - Vurgu4 42" xfId="1370" xr:uid="{A85BEAC2-DCE9-44C5-8B1B-B17B37468388}"/>
    <cellStyle name="%60 - Vurgu4 43" xfId="1391" xr:uid="{52FFCE04-53BA-4A10-871C-7B9BB13C66BF}"/>
    <cellStyle name="%60 - Vurgu4 44" xfId="1412" xr:uid="{B7470422-FB08-4F06-896C-6313F576D9FA}"/>
    <cellStyle name="%60 - Vurgu4 45" xfId="1433" xr:uid="{FB2854E9-C595-4E15-888B-F5C339E3FF77}"/>
    <cellStyle name="%60 - Vurgu4 46" xfId="1453" xr:uid="{7355A043-1D08-4142-8C8B-94238B0C8C53}"/>
    <cellStyle name="%60 - Vurgu4 47" xfId="1476" xr:uid="{115903DB-9003-464B-A388-DDFEF0DC1864}"/>
    <cellStyle name="%60 - Vurgu4 48" xfId="1497" xr:uid="{C3BBDA94-5ABD-4B45-9E03-047CAAAACEC1}"/>
    <cellStyle name="%60 - Vurgu4 49" xfId="1518" xr:uid="{0D68683F-863B-4042-B927-E78DDFBE4B2B}"/>
    <cellStyle name="%60 - Vurgu4 5" xfId="184" xr:uid="{736519F4-6ADD-4C06-9F0A-F3FA3E197C5D}"/>
    <cellStyle name="%60 - Vurgu4 5 2" xfId="647" xr:uid="{04DF2865-FE01-4675-97C5-F9A5C32E316D}"/>
    <cellStyle name="%60 - Vurgu4 5 3" xfId="1648" xr:uid="{556ED289-02B2-4B90-BC14-DDDC3E3B2164}"/>
    <cellStyle name="%60 - Vurgu4 50" xfId="1539" xr:uid="{BCA62BEF-E9CD-4E1B-A7AA-4C7144FD0AF0}"/>
    <cellStyle name="%60 - Vurgu4 51" xfId="1559" xr:uid="{3077C7B9-ADFA-4AE9-B279-1D7704E92626}"/>
    <cellStyle name="%60 - Vurgu4 52" xfId="1901" xr:uid="{99E2A5F7-953F-410D-8129-456C039D31DB}"/>
    <cellStyle name="%60 - Vurgu4 53" xfId="1921" xr:uid="{AB2F5A3D-325E-459C-A18E-DC8D4718240C}"/>
    <cellStyle name="%60 - Vurgu4 54" xfId="1941" xr:uid="{10B2FC19-8B89-4D4C-86C1-5191FD629A9E}"/>
    <cellStyle name="%60 - Vurgu4 55" xfId="1961" xr:uid="{E1DF1E4A-CB76-44B0-96CD-EF4108C5FD01}"/>
    <cellStyle name="%60 - Vurgu4 56" xfId="1982" xr:uid="{19A2A1A7-3681-464C-B134-88EC4BE22541}"/>
    <cellStyle name="%60 - Vurgu4 57" xfId="2002" xr:uid="{23E3C15C-A4C8-4C90-B5D9-9209D674E0FE}"/>
    <cellStyle name="%60 - Vurgu4 58" xfId="2022" xr:uid="{87108616-8292-4AD8-9F75-F9B388AEBDA8}"/>
    <cellStyle name="%60 - Vurgu4 59" xfId="2042" xr:uid="{9351625C-8918-4FAC-B2E1-C5DFB35CA1EF}"/>
    <cellStyle name="%60 - Vurgu4 6" xfId="204" xr:uid="{4DC70B0A-4F7F-4679-8DD4-DC971100C89F}"/>
    <cellStyle name="%60 - Vurgu4 6 2" xfId="668" xr:uid="{4ABBE3F6-CCAF-4A07-B297-77E654D8A7B7}"/>
    <cellStyle name="%60 - Vurgu4 6 3" xfId="1668" xr:uid="{2DC966ED-D495-4B5F-9818-445485EF2D50}"/>
    <cellStyle name="%60 - Vurgu4 60" xfId="2062" xr:uid="{0DC58417-1E83-4021-AFBC-40942A92082F}"/>
    <cellStyle name="%60 - Vurgu4 61" xfId="2082" xr:uid="{30EC14C2-7546-4A19-B213-20457B8F0819}"/>
    <cellStyle name="%60 - Vurgu4 62" xfId="2102" xr:uid="{6136EDFA-D21C-403B-870C-FEAC28E2D907}"/>
    <cellStyle name="%60 - Vurgu4 63" xfId="2122" xr:uid="{D46AA1CC-446C-446E-B0AA-2A000B716B5C}"/>
    <cellStyle name="%60 - Vurgu4 64" xfId="2142" xr:uid="{F8D1703D-5322-4E78-A626-C50493E7F64E}"/>
    <cellStyle name="%60 - Vurgu4 65" xfId="2162" xr:uid="{0C5C3F2D-5E36-4F09-B38B-B8982AD18BE4}"/>
    <cellStyle name="%60 - Vurgu4 66" xfId="2182" xr:uid="{0CD277AA-5DA7-474E-811D-5E226387B6E6}"/>
    <cellStyle name="%60 - Vurgu4 67" xfId="2203" xr:uid="{EFBBAA06-D766-4A7A-BC1D-922A5BAD04DB}"/>
    <cellStyle name="%60 - Vurgu4 68" xfId="2224" xr:uid="{9CDD2B20-4709-41F4-BE58-09E6CBE9B1AB}"/>
    <cellStyle name="%60 - Vurgu4 69" xfId="2244" xr:uid="{E0E67CEC-5945-4D19-A675-733DCDC30224}"/>
    <cellStyle name="%60 - Vurgu4 7" xfId="224" xr:uid="{612FD49C-A25B-4CBF-BC06-9F0DD22D3900}"/>
    <cellStyle name="%60 - Vurgu4 7 2" xfId="688" xr:uid="{2D46FF3C-586A-4125-B849-DEE34C8026D1}"/>
    <cellStyle name="%60 - Vurgu4 7 3" xfId="1688" xr:uid="{FBD7F700-63DE-4FEB-9912-3F196C40FC26}"/>
    <cellStyle name="%60 - Vurgu4 70" xfId="2264" xr:uid="{DC9ED82D-6CFC-4F52-B16E-871A97BF81C5}"/>
    <cellStyle name="%60 - Vurgu4 71" xfId="2284" xr:uid="{D7288E29-7077-4FA1-B1CD-B6675C5F31C3}"/>
    <cellStyle name="%60 - Vurgu4 72" xfId="2304" xr:uid="{7B39CFD2-31D5-4F2A-A3EB-09ADAD219812}"/>
    <cellStyle name="%60 - Vurgu4 73" xfId="2324" xr:uid="{AC1AEE47-3176-4825-B17C-DF81328965D3}"/>
    <cellStyle name="%60 - Vurgu4 74" xfId="2344" xr:uid="{290ADF93-DD2D-4AA9-9280-E0D068065036}"/>
    <cellStyle name="%60 - Vurgu4 75" xfId="2365" xr:uid="{363F3A4F-7442-4569-8D58-C5574F9964DB}"/>
    <cellStyle name="%60 - Vurgu4 76" xfId="2386" xr:uid="{833BD843-C7D0-4ACD-930D-5495F38CB4FF}"/>
    <cellStyle name="%60 - Vurgu4 77" xfId="2406" xr:uid="{3AD24C9D-F14C-4BC2-A152-EAFFB4A5E128}"/>
    <cellStyle name="%60 - Vurgu4 78" xfId="2426" xr:uid="{2E50609E-2F39-45A3-8AB2-2D2BBB49C80A}"/>
    <cellStyle name="%60 - Vurgu4 79" xfId="2446" xr:uid="{0EE89543-7E9E-4B98-9924-E0285E772BC4}"/>
    <cellStyle name="%60 - Vurgu4 8" xfId="244" xr:uid="{7F2086BD-EBC4-4BF1-9C99-64834FF685CF}"/>
    <cellStyle name="%60 - Vurgu4 8 2" xfId="709" xr:uid="{DCDC3D68-C715-4F20-96A6-292AE0F38EB5}"/>
    <cellStyle name="%60 - Vurgu4 8 3" xfId="1708" xr:uid="{808682CA-1F60-4EAD-8CB8-FC6DAC444318}"/>
    <cellStyle name="%60 - Vurgu4 80" xfId="2467" xr:uid="{347F4391-12DF-4F59-ACFB-A632D7DA7953}"/>
    <cellStyle name="%60 - Vurgu4 81" xfId="2487" xr:uid="{FA54C8FF-CC8B-452E-84F6-0ADA47416404}"/>
    <cellStyle name="%60 - Vurgu4 82" xfId="2507" xr:uid="{BB8B17D3-E77A-4F8F-A32A-63057D5051DB}"/>
    <cellStyle name="%60 - Vurgu4 83" xfId="2527" xr:uid="{E0F6E141-A8FF-4C02-A46E-36167C32FB17}"/>
    <cellStyle name="%60 - Vurgu4 84" xfId="2547" xr:uid="{EBAA9A9E-50CE-4822-A240-80D0F99CA00B}"/>
    <cellStyle name="%60 - Vurgu4 85" xfId="2568" xr:uid="{14B358BB-BDF6-480C-AEF8-EEF89A4DC1A8}"/>
    <cellStyle name="%60 - Vurgu4 86" xfId="2589" xr:uid="{8F8E07BA-7E06-4A25-B472-DE72EDEFC5B5}"/>
    <cellStyle name="%60 - Vurgu4 87" xfId="2610" xr:uid="{E8F58B8C-29E9-4478-8B5C-5631F038D5D9}"/>
    <cellStyle name="%60 - Vurgu4 88" xfId="2630" xr:uid="{DD8668A9-554A-4F88-975C-9C7D5901B40A}"/>
    <cellStyle name="%60 - Vurgu4 89" xfId="2650" xr:uid="{421CE105-9323-491A-B69C-17417614BF4E}"/>
    <cellStyle name="%60 - Vurgu4 9" xfId="264" xr:uid="{9313086E-95CD-47F3-A34F-266328AC9F25}"/>
    <cellStyle name="%60 - Vurgu4 9 2" xfId="730" xr:uid="{700BB3CF-7782-4A7E-A32C-D4C80FC0BC80}"/>
    <cellStyle name="%60 - Vurgu4 9 3" xfId="1728" xr:uid="{0F654414-DF6D-4B2C-84E0-32F5FFA1E8E3}"/>
    <cellStyle name="%60 - Vurgu4 90" xfId="2671" xr:uid="{BB6D4EA8-DEFB-45AC-B8F5-3E15E8767FB9}"/>
    <cellStyle name="%60 - Vurgu4 91" xfId="2692" xr:uid="{ACF0C278-A788-4BD2-A871-839E87C58AEB}"/>
    <cellStyle name="%60 - Vurgu4 92" xfId="2713" xr:uid="{8C7D0BE5-6604-4EA7-B8BC-9B603DF34C7C}"/>
    <cellStyle name="%60 - Vurgu4 93" xfId="2733" xr:uid="{921C94FC-8DEE-4719-9B11-29ADA417B2A8}"/>
    <cellStyle name="%60 - Vurgu4 94" xfId="2753" xr:uid="{3C0C684E-3EBE-4E50-9BFE-F264C286515D}"/>
    <cellStyle name="%60 - Vurgu4 95" xfId="2774" xr:uid="{BAF6484E-ED28-4D19-A40B-A3E5B36AEAD8}"/>
    <cellStyle name="%60 - Vurgu4 96" xfId="2795" xr:uid="{F65933B5-A883-4338-BD08-63E9E9D5546D}"/>
    <cellStyle name="%60 - Vurgu4 97" xfId="2815" xr:uid="{62BFDA35-39EE-4863-87FB-798589C90A13}"/>
    <cellStyle name="%60 - Vurgu4 98" xfId="2836" xr:uid="{DD8EA175-62D2-4F79-A28D-1A088C4D6BA3}"/>
    <cellStyle name="%60 - Vurgu4 99" xfId="2856" xr:uid="{0278693F-4F35-49BB-80E0-2123B767D6DC}"/>
    <cellStyle name="%60 - Vurgu5" xfId="79" builtinId="48" customBuiltin="1"/>
    <cellStyle name="%60 - Vurgu5 10" xfId="288" xr:uid="{91FF577C-FECA-4EC2-A54A-13BD90710719}"/>
    <cellStyle name="%60 - Vurgu5 10 2" xfId="753" xr:uid="{04C5F58E-2596-4DCF-8AED-0895C1790FA0}"/>
    <cellStyle name="%60 - Vurgu5 10 3" xfId="1752" xr:uid="{E0A7CB4C-22AC-436F-A03C-07DEED456886}"/>
    <cellStyle name="%60 - Vurgu5 100" xfId="2879" xr:uid="{E0E363EC-E154-4649-B08F-228AED5B53F3}"/>
    <cellStyle name="%60 - Vurgu5 101" xfId="2899" xr:uid="{353A7DC3-C9B3-4CD1-9857-6A37F5AF11F1}"/>
    <cellStyle name="%60 - Vurgu5 102" xfId="2919" xr:uid="{6BFC9D5C-10DA-4EBB-A049-159DD80F5B71}"/>
    <cellStyle name="%60 - Vurgu5 103" xfId="2939" xr:uid="{A3374FD0-43D4-423A-90D6-ACDE32262FB4}"/>
    <cellStyle name="%60 - Vurgu5 104" xfId="2960" xr:uid="{2F96D6CE-78DE-481C-9865-29FF4A4C5344}"/>
    <cellStyle name="%60 - Vurgu5 105" xfId="2980" xr:uid="{E8CB9B41-5265-4BF2-AD33-711E0332D1CF}"/>
    <cellStyle name="%60 - Vurgu5 106" xfId="3000" xr:uid="{D9A3968D-9FB3-4F21-9D0F-594B12AAE726}"/>
    <cellStyle name="%60 - Vurgu5 107" xfId="3020" xr:uid="{CD479BB1-659C-409E-B965-635CBDFD9955}"/>
    <cellStyle name="%60 - Vurgu5 108" xfId="3040" xr:uid="{E8D77ED9-0E5B-4068-A801-BF69BDA8E78D}"/>
    <cellStyle name="%60 - Vurgu5 109" xfId="3060" xr:uid="{D60F6B88-D84C-48D6-AE6A-C63A654740F1}"/>
    <cellStyle name="%60 - Vurgu5 11" xfId="309" xr:uid="{58DC8401-2433-4A90-A154-D2063B21ADE7}"/>
    <cellStyle name="%60 - Vurgu5 11 2" xfId="774" xr:uid="{94925F1B-FDA3-4A40-B532-30BF5DBB7FAC}"/>
    <cellStyle name="%60 - Vurgu5 11 3" xfId="1772" xr:uid="{2958B48E-24F3-4B9F-BAB5-AA6B0E3C5AAC}"/>
    <cellStyle name="%60 - Vurgu5 110" xfId="3080" xr:uid="{B656224C-E1AC-4343-B31F-6F79C7DEF7EF}"/>
    <cellStyle name="%60 - Vurgu5 12" xfId="330" xr:uid="{C3C410EE-42BE-4ED6-8A69-8B806004EA96}"/>
    <cellStyle name="%60 - Vurgu5 12 2" xfId="794" xr:uid="{9650798E-72FA-4706-8AE6-9C7B55EAF10D}"/>
    <cellStyle name="%60 - Vurgu5 12 3" xfId="1793" xr:uid="{AB2D2678-F97B-41EF-B348-C1264123B7F1}"/>
    <cellStyle name="%60 - Vurgu5 13" xfId="351" xr:uid="{38DABC01-3582-4E9F-ACAE-B48FA7DBE4F2}"/>
    <cellStyle name="%60 - Vurgu5 13 2" xfId="814" xr:uid="{EFAABBE1-00D8-45E5-8502-A8AE08695C1E}"/>
    <cellStyle name="%60 - Vurgu5 13 3" xfId="1814" xr:uid="{87C73D83-043C-4499-8E56-2DD06BD4EA44}"/>
    <cellStyle name="%60 - Vurgu5 14" xfId="371" xr:uid="{2F07226B-5C26-4A06-BD8B-7057BAAAD12A}"/>
    <cellStyle name="%60 - Vurgu5 14 2" xfId="834" xr:uid="{DEA0B9AA-6CD9-4C82-8F64-BEA33431A697}"/>
    <cellStyle name="%60 - Vurgu5 14 3" xfId="1840" xr:uid="{951D5524-7E11-4582-A6F2-5CA00CE97EAA}"/>
    <cellStyle name="%60 - Vurgu5 15" xfId="392" xr:uid="{EBA8FCB7-B163-4120-B0B6-45FA8CDAC697}"/>
    <cellStyle name="%60 - Vurgu5 15 2" xfId="854" xr:uid="{68575B9A-7E1F-4454-BF5A-148A0C9D1987}"/>
    <cellStyle name="%60 - Vurgu5 15 3" xfId="1860" xr:uid="{BD7AADF1-69E6-4A2C-8B48-967BB5C5D025}"/>
    <cellStyle name="%60 - Vurgu5 16" xfId="413" xr:uid="{08E2ECC6-F105-4537-8A42-65BB1C56BB51}"/>
    <cellStyle name="%60 - Vurgu5 16 2" xfId="875" xr:uid="{58079B81-63EB-4B9D-9419-726C4CC800E3}"/>
    <cellStyle name="%60 - Vurgu5 16 3" xfId="1880" xr:uid="{A4A5214A-AE3C-44EE-9093-8DABD6B2F0CA}"/>
    <cellStyle name="%60 - Vurgu5 17" xfId="435" xr:uid="{6F2E0397-99B0-4BCB-B80C-315D4A10F3F9}"/>
    <cellStyle name="%60 - Vurgu5 17 2" xfId="895" xr:uid="{4956ADAC-232B-4240-86D0-FDCD870C2AC8}"/>
    <cellStyle name="%60 - Vurgu5 18" xfId="455" xr:uid="{14CD2D66-2D75-40B4-8D18-3F0CEB4AE0E8}"/>
    <cellStyle name="%60 - Vurgu5 18 2" xfId="915" xr:uid="{62CC3887-E269-4EBB-ABED-DAF89EF2F8BD}"/>
    <cellStyle name="%60 - Vurgu5 19" xfId="476" xr:uid="{70E54C2A-8CCE-477F-AACD-2DB7A63AE4AB}"/>
    <cellStyle name="%60 - Vurgu5 19 2" xfId="935" xr:uid="{D8187350-1968-4C2F-8779-3BC1E7256084}"/>
    <cellStyle name="%60 - Vurgu5 2" xfId="19" xr:uid="{00000000-0005-0000-0000-000045000000}"/>
    <cellStyle name="%60 - Vurgu5 2 2" xfId="1591" xr:uid="{1F960877-F28F-46DB-9C6D-41A97DC1EE6A}"/>
    <cellStyle name="%60 - Vurgu5 20" xfId="496" xr:uid="{75A2037D-8E10-43EB-9D6D-050BFF3FAF25}"/>
    <cellStyle name="%60 - Vurgu5 20 2" xfId="956" xr:uid="{9147D1DF-DC73-417E-9A03-584CEDB80D7A}"/>
    <cellStyle name="%60 - Vurgu5 21" xfId="517" xr:uid="{271E1DB7-C55E-4881-8EE0-BDB7863592DD}"/>
    <cellStyle name="%60 - Vurgu5 21 2" xfId="976" xr:uid="{5D0FC73A-DBE7-4BE8-8E20-1360A98C473E}"/>
    <cellStyle name="%60 - Vurgu5 22" xfId="537" xr:uid="{EDFA7E2F-59ED-4A81-9166-F0EC3C4D8FD0}"/>
    <cellStyle name="%60 - Vurgu5 22 2" xfId="997" xr:uid="{53B00580-9518-45AE-9DD9-0B49E6239218}"/>
    <cellStyle name="%60 - Vurgu5 23" xfId="558" xr:uid="{479CD3CB-4B50-4A9E-BDA1-51F42933F1F5}"/>
    <cellStyle name="%60 - Vurgu5 23 2" xfId="1019" xr:uid="{EEB6192D-FE09-410A-8D80-F22BEB4FF1EC}"/>
    <cellStyle name="%60 - Vurgu5 24" xfId="1040" xr:uid="{BD503041-BD46-436D-9D67-4CC38E044BD6}"/>
    <cellStyle name="%60 - Vurgu5 25" xfId="1061" xr:uid="{7D96BCF3-2335-41C6-9632-88F2705C651C}"/>
    <cellStyle name="%60 - Vurgu5 26" xfId="1082" xr:uid="{7F963390-B7EA-4EBE-AE5D-B924ACDD72C3}"/>
    <cellStyle name="%60 - Vurgu5 27" xfId="1103" xr:uid="{7526C20D-6608-498B-8F72-B36A95208886}"/>
    <cellStyle name="%60 - Vurgu5 28" xfId="1124" xr:uid="{A3A53224-7716-4402-A0DD-D871BB5EDB1B}"/>
    <cellStyle name="%60 - Vurgu5 29" xfId="1144" xr:uid="{76BEF236-9133-4ECB-BD52-1F84DD68A7DD}"/>
    <cellStyle name="%60 - Vurgu5 3" xfId="146" xr:uid="{27E325CD-622F-49A7-B6C2-0333F8DB0212}"/>
    <cellStyle name="%60 - Vurgu5 3 2" xfId="610" xr:uid="{CC2B332E-0F05-45DB-947A-BA373224DDFA}"/>
    <cellStyle name="%60 - Vurgu5 3 3" xfId="1611" xr:uid="{E05790AF-E5C5-4DBA-9A38-80D937538D44}"/>
    <cellStyle name="%60 - Vurgu5 30" xfId="1165" xr:uid="{EFDBB741-3682-4C6D-8FC2-68553E7F4303}"/>
    <cellStyle name="%60 - Vurgu5 31" xfId="590" xr:uid="{D12DA769-2E1B-4261-B9A0-DDCD6E8558AC}"/>
    <cellStyle name="%60 - Vurgu5 32" xfId="579" xr:uid="{C5B2E6E6-C19E-49CF-9A67-523D421DB125}"/>
    <cellStyle name="%60 - Vurgu5 33" xfId="1186" xr:uid="{4891AAD3-E34B-43C3-A1B4-D3AACD230699}"/>
    <cellStyle name="%60 - Vurgu5 34" xfId="1207" xr:uid="{EBE4C9E1-5497-47E7-BB7E-36A8B90E10B7}"/>
    <cellStyle name="%60 - Vurgu5 35" xfId="1228" xr:uid="{4E946046-985F-4FBA-8206-8CAC8202075E}"/>
    <cellStyle name="%60 - Vurgu5 36" xfId="1249" xr:uid="{4758B679-08F5-47C1-85F6-8985A8A8C0D7}"/>
    <cellStyle name="%60 - Vurgu5 37" xfId="1270" xr:uid="{C7C6A45F-2368-4EAF-A3EC-D47F6C5F89D3}"/>
    <cellStyle name="%60 - Vurgu5 38" xfId="1291" xr:uid="{D0B3CED2-5A08-45B8-A8A0-4004C36AC067}"/>
    <cellStyle name="%60 - Vurgu5 39" xfId="1312" xr:uid="{08EE68B9-D311-4822-AE86-916C4DFD2004}"/>
    <cellStyle name="%60 - Vurgu5 4" xfId="167" xr:uid="{4F526FC3-CBB8-4DA5-BC54-CC6B131F097B}"/>
    <cellStyle name="%60 - Vurgu5 4 2" xfId="630" xr:uid="{1DE594C5-6C84-4D31-93AE-D82EED60CC3A}"/>
    <cellStyle name="%60 - Vurgu5 4 3" xfId="1631" xr:uid="{1F6245B5-9E34-4E8C-B98F-CFAC259DF094}"/>
    <cellStyle name="%60 - Vurgu5 40" xfId="1332" xr:uid="{607E8F16-EF2B-4DA8-B049-8ED08A4320AF}"/>
    <cellStyle name="%60 - Vurgu5 41" xfId="1352" xr:uid="{6C757157-E343-4A12-BCC0-3E9CD8537551}"/>
    <cellStyle name="%60 - Vurgu5 42" xfId="1373" xr:uid="{0DC6BA51-BFAC-49A1-B179-67B6FF81B715}"/>
    <cellStyle name="%60 - Vurgu5 43" xfId="1394" xr:uid="{39DDC8D1-8AE9-4B40-8A1E-2B8C52C99701}"/>
    <cellStyle name="%60 - Vurgu5 44" xfId="1415" xr:uid="{16742BF8-765B-4655-AD43-EEEFFCD2F8EF}"/>
    <cellStyle name="%60 - Vurgu5 45" xfId="1436" xr:uid="{18176322-3E7B-4CE0-B0E5-61E086BD2873}"/>
    <cellStyle name="%60 - Vurgu5 46" xfId="1456" xr:uid="{F956FD72-DCE4-4679-B7A7-23F5C48BF622}"/>
    <cellStyle name="%60 - Vurgu5 47" xfId="1479" xr:uid="{C776391F-52C7-4B16-9981-0DEE1344E7F9}"/>
    <cellStyle name="%60 - Vurgu5 48" xfId="1500" xr:uid="{6BDF498E-F613-4B07-B674-8414EF0F8820}"/>
    <cellStyle name="%60 - Vurgu5 49" xfId="1521" xr:uid="{7F3BE1E6-F259-4294-A406-E03DA7369F93}"/>
    <cellStyle name="%60 - Vurgu5 5" xfId="187" xr:uid="{D3587E0B-71F1-47FD-80D8-922C6E259EC0}"/>
    <cellStyle name="%60 - Vurgu5 5 2" xfId="650" xr:uid="{DFF2EC14-0640-4FCE-8973-FD3E3011F68A}"/>
    <cellStyle name="%60 - Vurgu5 5 3" xfId="1651" xr:uid="{D3F6D40F-4726-4055-917E-8086B1DB13C7}"/>
    <cellStyle name="%60 - Vurgu5 50" xfId="1542" xr:uid="{7ED25298-8A61-4B2E-A383-06B4617B5E1E}"/>
    <cellStyle name="%60 - Vurgu5 51" xfId="1562" xr:uid="{2A3DFFEF-13B6-4A3B-826A-186DE78201B4}"/>
    <cellStyle name="%60 - Vurgu5 52" xfId="1904" xr:uid="{4719DBBC-544F-4ED9-B2B9-8EEF128DCF9F}"/>
    <cellStyle name="%60 - Vurgu5 53" xfId="1924" xr:uid="{4FC2FBE5-DE7E-4119-AD60-44B45E5C33C6}"/>
    <cellStyle name="%60 - Vurgu5 54" xfId="1944" xr:uid="{F5AF556B-2BB6-4C19-8B3C-5A695563563C}"/>
    <cellStyle name="%60 - Vurgu5 55" xfId="1964" xr:uid="{0AB81342-E64B-46FF-82B9-687024FFE9E7}"/>
    <cellStyle name="%60 - Vurgu5 56" xfId="1985" xr:uid="{482716DC-9F97-4B3A-B8FF-6670C82BBFDE}"/>
    <cellStyle name="%60 - Vurgu5 57" xfId="2005" xr:uid="{8783F4E5-E715-44B3-99EC-39AA3D91610A}"/>
    <cellStyle name="%60 - Vurgu5 58" xfId="2025" xr:uid="{0C391990-ADB2-4BED-B97A-6AC0D1C17F1E}"/>
    <cellStyle name="%60 - Vurgu5 59" xfId="2045" xr:uid="{613DF7EF-8DA8-42CF-AD64-4900E13F8D77}"/>
    <cellStyle name="%60 - Vurgu5 6" xfId="207" xr:uid="{A04B35AD-C8D3-444B-8400-FB2D7189BB57}"/>
    <cellStyle name="%60 - Vurgu5 6 2" xfId="671" xr:uid="{73698554-0EA9-4315-AEAD-C996D44BF16B}"/>
    <cellStyle name="%60 - Vurgu5 6 3" xfId="1671" xr:uid="{89D5C689-C967-4132-9FB4-C549EC922BBA}"/>
    <cellStyle name="%60 - Vurgu5 60" xfId="2065" xr:uid="{B1DB09EE-FF6B-4590-9780-B0DDD3D3BE91}"/>
    <cellStyle name="%60 - Vurgu5 61" xfId="2085" xr:uid="{1B209910-82F7-454F-A886-A99C856BFC96}"/>
    <cellStyle name="%60 - Vurgu5 62" xfId="2105" xr:uid="{660946E2-B9CC-4FB6-A88D-B1EFEC926206}"/>
    <cellStyle name="%60 - Vurgu5 63" xfId="2125" xr:uid="{F048022B-3E83-4994-A517-3E06968AC222}"/>
    <cellStyle name="%60 - Vurgu5 64" xfId="2145" xr:uid="{EB42AD0E-FEFB-4B7B-A1D1-D8C3726E3BD8}"/>
    <cellStyle name="%60 - Vurgu5 65" xfId="2165" xr:uid="{F6FB43B4-D568-4335-8607-0358AE838A9F}"/>
    <cellStyle name="%60 - Vurgu5 66" xfId="2185" xr:uid="{B5F73C31-EC41-4DB1-B699-1AC0A0581B51}"/>
    <cellStyle name="%60 - Vurgu5 67" xfId="2206" xr:uid="{4F6B51F0-1283-4014-8662-9DD58DF50C02}"/>
    <cellStyle name="%60 - Vurgu5 68" xfId="2227" xr:uid="{CFC0443B-CF4D-4E80-8269-F9EC271339FC}"/>
    <cellStyle name="%60 - Vurgu5 69" xfId="2247" xr:uid="{05806A1C-E289-4896-A415-940B8641A0AE}"/>
    <cellStyle name="%60 - Vurgu5 7" xfId="227" xr:uid="{BE1108C7-1103-4501-94B7-6BD4E224D8F1}"/>
    <cellStyle name="%60 - Vurgu5 7 2" xfId="691" xr:uid="{BA5E36A8-D414-4C74-BAB8-FAB59025BD32}"/>
    <cellStyle name="%60 - Vurgu5 7 3" xfId="1691" xr:uid="{81ADAF91-6D48-4B2D-B0AD-7A31411B537A}"/>
    <cellStyle name="%60 - Vurgu5 70" xfId="2267" xr:uid="{8924FF69-F7BB-4678-A905-3EA4BC9B0B34}"/>
    <cellStyle name="%60 - Vurgu5 71" xfId="2287" xr:uid="{F092E20C-0C0E-437E-96B0-6642B2A1D5AE}"/>
    <cellStyle name="%60 - Vurgu5 72" xfId="2307" xr:uid="{53FE217C-04E4-4306-94EF-E200C3FB489D}"/>
    <cellStyle name="%60 - Vurgu5 73" xfId="2327" xr:uid="{8A6C6975-4430-4AC1-9D58-F57EA14B657A}"/>
    <cellStyle name="%60 - Vurgu5 74" xfId="2347" xr:uid="{C961139C-D951-4442-AF5C-CD5CED6BA0FD}"/>
    <cellStyle name="%60 - Vurgu5 75" xfId="2368" xr:uid="{39F591D7-02FF-4597-AECC-BFA1A9D71F65}"/>
    <cellStyle name="%60 - Vurgu5 76" xfId="2389" xr:uid="{66EE8BCC-22ED-4627-B7F6-4F3CAF3327AC}"/>
    <cellStyle name="%60 - Vurgu5 77" xfId="2409" xr:uid="{DB3A6FC8-FC37-4C47-B511-EB00340995E3}"/>
    <cellStyle name="%60 - Vurgu5 78" xfId="2429" xr:uid="{70487FE8-29C5-489B-93E4-F064EBAF3FDA}"/>
    <cellStyle name="%60 - Vurgu5 79" xfId="2449" xr:uid="{1611F7F5-BC5D-4A0A-ACC9-7F56C70BC037}"/>
    <cellStyle name="%60 - Vurgu5 8" xfId="247" xr:uid="{14948F3E-4C18-4641-A21A-CB2EA11EB2D0}"/>
    <cellStyle name="%60 - Vurgu5 8 2" xfId="712" xr:uid="{825F1650-14E5-4615-8E6D-27F9202A3548}"/>
    <cellStyle name="%60 - Vurgu5 8 3" xfId="1711" xr:uid="{17ADA590-B3D2-49F7-8F32-34211E3C2C9B}"/>
    <cellStyle name="%60 - Vurgu5 80" xfId="2470" xr:uid="{56D5DC7E-A4CE-4619-B8A0-5CFFB704892D}"/>
    <cellStyle name="%60 - Vurgu5 81" xfId="2490" xr:uid="{DE72FAEE-61D9-4752-BF17-AAC1EA91F33B}"/>
    <cellStyle name="%60 - Vurgu5 82" xfId="2510" xr:uid="{63175497-F6A7-467D-A264-1639D5217FF1}"/>
    <cellStyle name="%60 - Vurgu5 83" xfId="2530" xr:uid="{33FEF093-004F-4F95-8B1B-AD09DAD06D73}"/>
    <cellStyle name="%60 - Vurgu5 84" xfId="2550" xr:uid="{087495ED-6EE0-45A0-8F3F-6239C3E70DCD}"/>
    <cellStyle name="%60 - Vurgu5 85" xfId="2571" xr:uid="{B240A2F1-F9B8-433F-820A-633FE4717DD7}"/>
    <cellStyle name="%60 - Vurgu5 86" xfId="2592" xr:uid="{A466B1E6-4C59-48BD-A2DA-9BD26F33C3E5}"/>
    <cellStyle name="%60 - Vurgu5 87" xfId="2613" xr:uid="{ED9E5BB0-8F56-465C-99E2-F451EDB10516}"/>
    <cellStyle name="%60 - Vurgu5 88" xfId="2633" xr:uid="{998B7759-18E7-44BF-AB39-E87402E04A94}"/>
    <cellStyle name="%60 - Vurgu5 89" xfId="2653" xr:uid="{0ABCE227-C45E-44C6-8CA6-CA82E77E3D93}"/>
    <cellStyle name="%60 - Vurgu5 9" xfId="267" xr:uid="{3B8092A5-07FA-45A3-B9A9-7CAA6AA77A2B}"/>
    <cellStyle name="%60 - Vurgu5 9 2" xfId="733" xr:uid="{9E291600-B686-4507-ADFD-D5299A0659DD}"/>
    <cellStyle name="%60 - Vurgu5 9 3" xfId="1731" xr:uid="{8D540430-D347-4661-B448-AD4E7BB9FB55}"/>
    <cellStyle name="%60 - Vurgu5 90" xfId="2674" xr:uid="{3D4487CA-E0B5-4D5E-A0C9-D202A55DE431}"/>
    <cellStyle name="%60 - Vurgu5 91" xfId="2695" xr:uid="{FAB35F20-12AC-4E31-A174-F9318A97531A}"/>
    <cellStyle name="%60 - Vurgu5 92" xfId="2716" xr:uid="{4A2B1F24-3F06-4A6F-B85A-1FD161D81B6F}"/>
    <cellStyle name="%60 - Vurgu5 93" xfId="2736" xr:uid="{33C9C964-A99B-4F0C-8AD9-9050C26D3F1B}"/>
    <cellStyle name="%60 - Vurgu5 94" xfId="2756" xr:uid="{584E0ADD-7CD3-4CFD-9639-981CE2602D49}"/>
    <cellStyle name="%60 - Vurgu5 95" xfId="2777" xr:uid="{6259B2C8-0DDB-4DD9-9090-8810EC1B7783}"/>
    <cellStyle name="%60 - Vurgu5 96" xfId="2798" xr:uid="{5EEF14DC-D703-40F9-8C64-1A7780606E1D}"/>
    <cellStyle name="%60 - Vurgu5 97" xfId="2818" xr:uid="{10E5FF56-F45C-4E5D-AFE6-753D411D289F}"/>
    <cellStyle name="%60 - Vurgu5 98" xfId="2839" xr:uid="{C7972D7E-7F44-40CD-9680-2293E2FB9514}"/>
    <cellStyle name="%60 - Vurgu5 99" xfId="2859" xr:uid="{1ECC03F1-E285-4448-B0CA-D2C0CB40EA30}"/>
    <cellStyle name="%60 - Vurgu6" xfId="83" builtinId="52" customBuiltin="1"/>
    <cellStyle name="%60 - Vurgu6 10" xfId="291" xr:uid="{3E48F8D0-4747-4FB3-9973-763C5B0AA458}"/>
    <cellStyle name="%60 - Vurgu6 10 2" xfId="756" xr:uid="{BCF518DB-3CB6-4186-9921-674DD2ECFB50}"/>
    <cellStyle name="%60 - Vurgu6 10 3" xfId="1755" xr:uid="{362358AC-F27D-432B-BFF3-30CE100A0EB5}"/>
    <cellStyle name="%60 - Vurgu6 100" xfId="2882" xr:uid="{2063FE4A-C7A9-4350-8707-60D5A99D396B}"/>
    <cellStyle name="%60 - Vurgu6 101" xfId="2902" xr:uid="{BAA2D138-0BAF-4D2A-82D2-802BE63ED010}"/>
    <cellStyle name="%60 - Vurgu6 102" xfId="2922" xr:uid="{2F3440E0-9B89-487B-B5CB-B904B42551C0}"/>
    <cellStyle name="%60 - Vurgu6 103" xfId="2942" xr:uid="{D6A86EF6-EE57-4246-BB69-52A818A8D44C}"/>
    <cellStyle name="%60 - Vurgu6 104" xfId="2963" xr:uid="{0390E6DE-BEB2-49CA-86A2-42C820282D42}"/>
    <cellStyle name="%60 - Vurgu6 105" xfId="2983" xr:uid="{BFB133CA-22AF-42ED-AE43-9D3104F77C06}"/>
    <cellStyle name="%60 - Vurgu6 106" xfId="3003" xr:uid="{985512B3-740D-4623-8210-6882E0E867CB}"/>
    <cellStyle name="%60 - Vurgu6 107" xfId="3023" xr:uid="{ADF21690-F7CF-4AF6-8056-250B306270CA}"/>
    <cellStyle name="%60 - Vurgu6 108" xfId="3043" xr:uid="{DA96A2AF-8A9B-453E-A7C8-142CE4BC1831}"/>
    <cellStyle name="%60 - Vurgu6 109" xfId="3063" xr:uid="{AE290034-A8B3-4A63-BBAD-94A4681A3C32}"/>
    <cellStyle name="%60 - Vurgu6 11" xfId="312" xr:uid="{07DFEDCC-CA50-4701-BE29-16D40326CE22}"/>
    <cellStyle name="%60 - Vurgu6 11 2" xfId="777" xr:uid="{E6B8E673-54BA-481B-B295-3BAA3A62474E}"/>
    <cellStyle name="%60 - Vurgu6 11 3" xfId="1775" xr:uid="{70F9B8FE-71DE-4BF7-A0DC-16146464B303}"/>
    <cellStyle name="%60 - Vurgu6 110" xfId="3083" xr:uid="{7FA151E8-EC74-4864-AD60-3400585BA73C}"/>
    <cellStyle name="%60 - Vurgu6 12" xfId="333" xr:uid="{F28419A7-93C2-498F-B275-08D3FA7152A4}"/>
    <cellStyle name="%60 - Vurgu6 12 2" xfId="797" xr:uid="{5D3D4745-3859-42A5-A2E3-6C1FDE4A762D}"/>
    <cellStyle name="%60 - Vurgu6 12 3" xfId="1796" xr:uid="{AFA99454-4B69-4B0B-A903-DA3D587BDD35}"/>
    <cellStyle name="%60 - Vurgu6 13" xfId="354" xr:uid="{64B435B8-7BEC-4E58-8415-9D86E4D2166A}"/>
    <cellStyle name="%60 - Vurgu6 13 2" xfId="817" xr:uid="{76A9218A-601D-44D6-9999-B0F1C2C58BFF}"/>
    <cellStyle name="%60 - Vurgu6 13 3" xfId="1817" xr:uid="{044B4982-4EF7-40A3-915E-68CF7EE36BBD}"/>
    <cellStyle name="%60 - Vurgu6 14" xfId="374" xr:uid="{A3F2964C-2075-4CCB-8A3F-89EF7EB68EC2}"/>
    <cellStyle name="%60 - Vurgu6 14 2" xfId="837" xr:uid="{FFF62512-07F6-4AE0-85E4-E7AFC60B1F74}"/>
    <cellStyle name="%60 - Vurgu6 14 3" xfId="1843" xr:uid="{04274286-0F46-4A20-AF93-74CBA3C16919}"/>
    <cellStyle name="%60 - Vurgu6 15" xfId="395" xr:uid="{39B71A38-257A-43AE-91B8-2ADA42E6AC7A}"/>
    <cellStyle name="%60 - Vurgu6 15 2" xfId="857" xr:uid="{028B2BE4-6083-465A-92B9-C808F09C4D38}"/>
    <cellStyle name="%60 - Vurgu6 15 3" xfId="1863" xr:uid="{98367F61-1CFC-41A8-9A4A-16F451121783}"/>
    <cellStyle name="%60 - Vurgu6 16" xfId="416" xr:uid="{1F7548E2-A69B-4A18-ADFD-CF19FC54A42F}"/>
    <cellStyle name="%60 - Vurgu6 16 2" xfId="878" xr:uid="{44D42191-A89E-4F32-BB63-F2E105E2CB84}"/>
    <cellStyle name="%60 - Vurgu6 16 3" xfId="1883" xr:uid="{B6A2590B-F034-4140-8263-A091802A75D6}"/>
    <cellStyle name="%60 - Vurgu6 17" xfId="438" xr:uid="{8A6C6C8B-5160-4F11-B0D6-3EE4CA0A1F10}"/>
    <cellStyle name="%60 - Vurgu6 17 2" xfId="898" xr:uid="{6A15DD4E-3523-473D-B50B-C47A5244438F}"/>
    <cellStyle name="%60 - Vurgu6 18" xfId="458" xr:uid="{00AD698B-5538-41BC-A276-35C8C851286B}"/>
    <cellStyle name="%60 - Vurgu6 18 2" xfId="918" xr:uid="{D8F2E9EE-B987-4D32-AD7C-25FAF2CA031B}"/>
    <cellStyle name="%60 - Vurgu6 19" xfId="479" xr:uid="{04926C72-E48C-4668-8FF5-7144CD6BFF43}"/>
    <cellStyle name="%60 - Vurgu6 19 2" xfId="938" xr:uid="{9AB2F52D-81AB-4D69-836B-8FD3E63D7A96}"/>
    <cellStyle name="%60 - Vurgu6 2" xfId="20" xr:uid="{00000000-0005-0000-0000-000047000000}"/>
    <cellStyle name="%60 - Vurgu6 2 2" xfId="1594" xr:uid="{73992C3E-E858-44A3-BB6F-5E422E529A8D}"/>
    <cellStyle name="%60 - Vurgu6 20" xfId="499" xr:uid="{5FA0CC3A-E4D8-4370-885E-F7FE8628B40A}"/>
    <cellStyle name="%60 - Vurgu6 20 2" xfId="959" xr:uid="{00430C4B-5C0A-4240-9388-3B7FAFE35402}"/>
    <cellStyle name="%60 - Vurgu6 21" xfId="520" xr:uid="{06977768-EC0B-487C-8D34-1388B333B0F0}"/>
    <cellStyle name="%60 - Vurgu6 21 2" xfId="979" xr:uid="{F85E3EC9-6DAC-493C-9309-A8040BB741CC}"/>
    <cellStyle name="%60 - Vurgu6 22" xfId="540" xr:uid="{24B0C363-D230-4993-B014-ABA748B17890}"/>
    <cellStyle name="%60 - Vurgu6 22 2" xfId="1000" xr:uid="{2A5FDA19-B0F0-43F6-95FE-43A596526242}"/>
    <cellStyle name="%60 - Vurgu6 23" xfId="561" xr:uid="{0AFCFF59-C3FD-440F-8463-F6E316D0FCF4}"/>
    <cellStyle name="%60 - Vurgu6 23 2" xfId="1022" xr:uid="{B032C56B-0DC6-4C0F-91EE-3E62A9FEE774}"/>
    <cellStyle name="%60 - Vurgu6 24" xfId="1043" xr:uid="{4C6B72FF-DEEA-40BC-BF6A-49B84E2EF433}"/>
    <cellStyle name="%60 - Vurgu6 25" xfId="1064" xr:uid="{62D2CEEB-3FC3-400C-BE64-469CFA17214A}"/>
    <cellStyle name="%60 - Vurgu6 26" xfId="1085" xr:uid="{24F58CCC-60CC-4954-AF43-FFD57B3609F4}"/>
    <cellStyle name="%60 - Vurgu6 27" xfId="1106" xr:uid="{7E902B67-F0CF-4873-B6A5-DDDF7B782BB8}"/>
    <cellStyle name="%60 - Vurgu6 28" xfId="1127" xr:uid="{BB97451C-9ACF-460B-88E5-D960DA9FDD45}"/>
    <cellStyle name="%60 - Vurgu6 29" xfId="1147" xr:uid="{D8387274-81CE-4091-A7E2-3CD8B875805B}"/>
    <cellStyle name="%60 - Vurgu6 3" xfId="149" xr:uid="{6F28D6F9-C86A-4762-BB6C-0B7EA23B37E6}"/>
    <cellStyle name="%60 - Vurgu6 3 2" xfId="613" xr:uid="{4CF477CA-19B3-43CC-9B86-62CFA8D6D20B}"/>
    <cellStyle name="%60 - Vurgu6 3 3" xfId="1614" xr:uid="{DB4C3573-3428-4782-BC3B-F27AC77C6F07}"/>
    <cellStyle name="%60 - Vurgu6 30" xfId="1168" xr:uid="{19308096-1155-4E46-B4A4-DC7C93946AD3}"/>
    <cellStyle name="%60 - Vurgu6 31" xfId="591" xr:uid="{F9D7873C-8009-464F-9B98-F1F2AA73F36B}"/>
    <cellStyle name="%60 - Vurgu6 32" xfId="582" xr:uid="{8A1A83C1-911D-4EE3-B249-83BBCA3761FC}"/>
    <cellStyle name="%60 - Vurgu6 33" xfId="1189" xr:uid="{7912FD69-7FE0-4FB3-A6A1-6E97703C0FD1}"/>
    <cellStyle name="%60 - Vurgu6 34" xfId="1210" xr:uid="{A70A5F9B-DCA1-4F7F-B48F-4D133C297C11}"/>
    <cellStyle name="%60 - Vurgu6 35" xfId="1231" xr:uid="{429FD804-6A8E-4C5E-932A-585A2D620ECE}"/>
    <cellStyle name="%60 - Vurgu6 36" xfId="1252" xr:uid="{2145A91B-D826-4397-8A17-2762B91B2F8F}"/>
    <cellStyle name="%60 - Vurgu6 37" xfId="1273" xr:uid="{37053C1A-0FB0-4A5E-A4B4-77892550CD63}"/>
    <cellStyle name="%60 - Vurgu6 38" xfId="1294" xr:uid="{05F5627D-CFC6-4084-937D-9690C7DA1354}"/>
    <cellStyle name="%60 - Vurgu6 39" xfId="1315" xr:uid="{74CF9EF1-B73B-442D-ADFF-FF6EFECF7431}"/>
    <cellStyle name="%60 - Vurgu6 4" xfId="170" xr:uid="{24B93D6E-8E94-456D-B2CF-99B295A2F74F}"/>
    <cellStyle name="%60 - Vurgu6 4 2" xfId="633" xr:uid="{CB5B7912-0900-4565-9BCC-5A293DA67B6F}"/>
    <cellStyle name="%60 - Vurgu6 4 3" xfId="1634" xr:uid="{1433B22D-A694-4787-A8CB-DD908F2964A9}"/>
    <cellStyle name="%60 - Vurgu6 40" xfId="1335" xr:uid="{8F32AF81-5BCF-4304-A3EF-8A250D7622A0}"/>
    <cellStyle name="%60 - Vurgu6 41" xfId="1355" xr:uid="{B2C50792-91B6-409D-9C2E-627C0C4F37C3}"/>
    <cellStyle name="%60 - Vurgu6 42" xfId="1376" xr:uid="{651183D4-738D-44AA-933F-26E6FB21F433}"/>
    <cellStyle name="%60 - Vurgu6 43" xfId="1397" xr:uid="{0C8B6F69-6515-46EE-A0A8-AA74A2B9756B}"/>
    <cellStyle name="%60 - Vurgu6 44" xfId="1418" xr:uid="{49839DE4-C711-46A1-9DDD-5549ED7CB8BF}"/>
    <cellStyle name="%60 - Vurgu6 45" xfId="1439" xr:uid="{D3FA66AE-CF66-4BEC-9278-C94F67331321}"/>
    <cellStyle name="%60 - Vurgu6 46" xfId="1459" xr:uid="{439D29BB-000E-4E8A-9B42-C0F15CF5C5DD}"/>
    <cellStyle name="%60 - Vurgu6 47" xfId="1482" xr:uid="{2772AD24-2D92-4510-9524-233148A87904}"/>
    <cellStyle name="%60 - Vurgu6 48" xfId="1503" xr:uid="{8BAE4426-30AE-4880-8A79-117E82685AC4}"/>
    <cellStyle name="%60 - Vurgu6 49" xfId="1524" xr:uid="{00FA4EA6-CD70-4519-B7FC-2D1B8B710AFD}"/>
    <cellStyle name="%60 - Vurgu6 5" xfId="190" xr:uid="{4885572A-B4B0-4C65-AD41-40B48C4D55C7}"/>
    <cellStyle name="%60 - Vurgu6 5 2" xfId="653" xr:uid="{D5FF24A1-0687-4E60-8746-21B7AE6846F6}"/>
    <cellStyle name="%60 - Vurgu6 5 3" xfId="1654" xr:uid="{190D5B29-CB7D-415A-89F9-C453E292C5E6}"/>
    <cellStyle name="%60 - Vurgu6 50" xfId="1545" xr:uid="{C403B656-FF1D-4D3A-B14E-4D67394BAE95}"/>
    <cellStyle name="%60 - Vurgu6 51" xfId="1565" xr:uid="{FC31BB99-1E22-4F37-B7BB-D676BA59044A}"/>
    <cellStyle name="%60 - Vurgu6 52" xfId="1907" xr:uid="{A1A987EC-5169-4AAD-A145-495DB51B41BA}"/>
    <cellStyle name="%60 - Vurgu6 53" xfId="1927" xr:uid="{BCB8D462-2236-46EA-99EB-992A9FC9A6F4}"/>
    <cellStyle name="%60 - Vurgu6 54" xfId="1947" xr:uid="{2250BD4B-5848-4619-B0DF-E75E2B497E52}"/>
    <cellStyle name="%60 - Vurgu6 55" xfId="1967" xr:uid="{BF800492-77A1-45A0-94B4-52CCF7E0B7AA}"/>
    <cellStyle name="%60 - Vurgu6 56" xfId="1988" xr:uid="{3312592C-C1B7-4045-BF5E-7B3F15EB0ABC}"/>
    <cellStyle name="%60 - Vurgu6 57" xfId="2008" xr:uid="{39104D6B-BFA9-4977-A267-A37BEBF1C572}"/>
    <cellStyle name="%60 - Vurgu6 58" xfId="2028" xr:uid="{337A87DE-1A8D-413E-91B0-5C62C4A029DB}"/>
    <cellStyle name="%60 - Vurgu6 59" xfId="2048" xr:uid="{4D6B7608-492A-402F-B225-D8D70B983D6F}"/>
    <cellStyle name="%60 - Vurgu6 6" xfId="210" xr:uid="{D3E562F3-410B-4109-A5E6-8D3DB0002B18}"/>
    <cellStyle name="%60 - Vurgu6 6 2" xfId="674" xr:uid="{37EB9F96-2A8D-4077-B649-8190224DB37C}"/>
    <cellStyle name="%60 - Vurgu6 6 3" xfId="1674" xr:uid="{43125BEB-733F-4F43-9ED6-1EB37A5E5BFE}"/>
    <cellStyle name="%60 - Vurgu6 60" xfId="2068" xr:uid="{B01CABC9-D8D5-43A2-B4C2-041798CF36D0}"/>
    <cellStyle name="%60 - Vurgu6 61" xfId="2088" xr:uid="{6B444B65-E653-4BC3-9792-114B971573C5}"/>
    <cellStyle name="%60 - Vurgu6 62" xfId="2108" xr:uid="{6FF1329B-1EC9-4230-A43F-19CFA66071D3}"/>
    <cellStyle name="%60 - Vurgu6 63" xfId="2128" xr:uid="{72E83E9A-5718-4D90-944B-2BE79311CB08}"/>
    <cellStyle name="%60 - Vurgu6 64" xfId="2148" xr:uid="{D85ECC10-CCD9-4E36-9F53-F64218962C1F}"/>
    <cellStyle name="%60 - Vurgu6 65" xfId="2168" xr:uid="{F662C126-1878-4E8A-A781-D0138963791A}"/>
    <cellStyle name="%60 - Vurgu6 66" xfId="2188" xr:uid="{31823ACF-775A-4A09-8F46-63AF90789D8A}"/>
    <cellStyle name="%60 - Vurgu6 67" xfId="2209" xr:uid="{2800C6D9-CBB2-4442-A515-B3F185C0B75C}"/>
    <cellStyle name="%60 - Vurgu6 68" xfId="2230" xr:uid="{3644CAC9-CA60-482D-B1EA-E05DFA09BAEB}"/>
    <cellStyle name="%60 - Vurgu6 69" xfId="2250" xr:uid="{43B2E52F-852F-4A0C-A4BA-4F6B2972611B}"/>
    <cellStyle name="%60 - Vurgu6 7" xfId="230" xr:uid="{0B7E296F-B269-4CF6-A5A7-4B022FE19A38}"/>
    <cellStyle name="%60 - Vurgu6 7 2" xfId="694" xr:uid="{491EF5C2-2EA3-49A2-B0F2-8C2273FFD478}"/>
    <cellStyle name="%60 - Vurgu6 7 3" xfId="1694" xr:uid="{202FB8C6-3175-42D3-9C2A-FD7AE032AE26}"/>
    <cellStyle name="%60 - Vurgu6 70" xfId="2270" xr:uid="{0FA355E9-0B1D-495E-A95A-EB95CB8138EC}"/>
    <cellStyle name="%60 - Vurgu6 71" xfId="2290" xr:uid="{3E604FE1-FE65-432D-AFA6-AC5A163F121F}"/>
    <cellStyle name="%60 - Vurgu6 72" xfId="2310" xr:uid="{061D00BB-13F1-4D9F-96DF-2564E1491A5D}"/>
    <cellStyle name="%60 - Vurgu6 73" xfId="2330" xr:uid="{04080BF3-8FA8-4152-8607-7CF437E714EC}"/>
    <cellStyle name="%60 - Vurgu6 74" xfId="2350" xr:uid="{3405B6AA-BAB7-48C0-8C7F-14F6060890B8}"/>
    <cellStyle name="%60 - Vurgu6 75" xfId="2371" xr:uid="{E8A4FAD7-D42B-43C3-A68F-0EC9B097E643}"/>
    <cellStyle name="%60 - Vurgu6 76" xfId="2392" xr:uid="{57F08892-2CC5-4090-9D33-C4370E87D4F9}"/>
    <cellStyle name="%60 - Vurgu6 77" xfId="2412" xr:uid="{784D1DCD-0647-480D-8574-22CC46850CF0}"/>
    <cellStyle name="%60 - Vurgu6 78" xfId="2432" xr:uid="{02DBFDD5-4226-477B-8C68-A569708BD57D}"/>
    <cellStyle name="%60 - Vurgu6 79" xfId="2452" xr:uid="{2EF315AA-003B-4C19-8BE5-723C71943FE4}"/>
    <cellStyle name="%60 - Vurgu6 8" xfId="250" xr:uid="{71CA072B-8A47-4FAC-B4C5-24359FC08F75}"/>
    <cellStyle name="%60 - Vurgu6 8 2" xfId="715" xr:uid="{50E7380D-4FFA-4E25-9951-474BB81526FF}"/>
    <cellStyle name="%60 - Vurgu6 8 3" xfId="1714" xr:uid="{0E04B9CB-82C4-4FF1-ABCA-C7022AD9EF75}"/>
    <cellStyle name="%60 - Vurgu6 80" xfId="2473" xr:uid="{9535A328-29FB-4F7A-91B4-7E4F1657659D}"/>
    <cellStyle name="%60 - Vurgu6 81" xfId="2493" xr:uid="{497425EF-8B7E-4BEF-B06A-075B993B16DD}"/>
    <cellStyle name="%60 - Vurgu6 82" xfId="2513" xr:uid="{EC1337B4-A4B0-4672-8ABB-FC627486F978}"/>
    <cellStyle name="%60 - Vurgu6 83" xfId="2533" xr:uid="{1E493281-5C4E-489E-BC7B-F253A1350C5C}"/>
    <cellStyle name="%60 - Vurgu6 84" xfId="2553" xr:uid="{E761C9EC-CACB-40F5-ACC1-5E849EB24EE7}"/>
    <cellStyle name="%60 - Vurgu6 85" xfId="2574" xr:uid="{E7723641-EF9A-4629-9FDD-E9191EB30310}"/>
    <cellStyle name="%60 - Vurgu6 86" xfId="2595" xr:uid="{571988D9-9EB6-42F0-969A-CBB3446E255B}"/>
    <cellStyle name="%60 - Vurgu6 87" xfId="2616" xr:uid="{A5F952AD-34C8-4A8A-AC28-4BA8422E0D93}"/>
    <cellStyle name="%60 - Vurgu6 88" xfId="2636" xr:uid="{B836095A-5C46-4C71-BC3A-7336A0D899C7}"/>
    <cellStyle name="%60 - Vurgu6 89" xfId="2656" xr:uid="{D64A9929-E542-4131-B197-F71841B5A753}"/>
    <cellStyle name="%60 - Vurgu6 9" xfId="270" xr:uid="{494A50ED-4043-4EE6-B764-BCCF9C0610F8}"/>
    <cellStyle name="%60 - Vurgu6 9 2" xfId="736" xr:uid="{A2D59C2E-FA6E-42BD-A6E8-69A807998487}"/>
    <cellStyle name="%60 - Vurgu6 9 3" xfId="1734" xr:uid="{A992C140-FE5A-4897-9DB7-634B767A91F2}"/>
    <cellStyle name="%60 - Vurgu6 90" xfId="2677" xr:uid="{341A7746-6393-46C5-B8A6-2F0E1747D179}"/>
    <cellStyle name="%60 - Vurgu6 91" xfId="2698" xr:uid="{4672746A-5852-4164-8900-F696C6E179CD}"/>
    <cellStyle name="%60 - Vurgu6 92" xfId="2719" xr:uid="{4D6FE9EB-C5A0-4BB3-B5BF-C89A7667CCCE}"/>
    <cellStyle name="%60 - Vurgu6 93" xfId="2739" xr:uid="{E3221271-84F9-4CA0-887E-A35EFC6F5DB5}"/>
    <cellStyle name="%60 - Vurgu6 94" xfId="2759" xr:uid="{34C5CC5D-C743-43B4-8A5E-54C59066FEEF}"/>
    <cellStyle name="%60 - Vurgu6 95" xfId="2780" xr:uid="{C556A3E5-DC84-4D3F-8A56-06DFFA6268BA}"/>
    <cellStyle name="%60 - Vurgu6 96" xfId="2801" xr:uid="{D713F3E5-F258-4AE3-BDB7-DF6DEDDABD57}"/>
    <cellStyle name="%60 - Vurgu6 97" xfId="2821" xr:uid="{F77C5792-3A8A-4A58-9664-7A3D1AA64577}"/>
    <cellStyle name="%60 - Vurgu6 98" xfId="2842" xr:uid="{24A8ACB4-D6AA-4D7E-A5B1-90AD3DBF41C2}"/>
    <cellStyle name="%60 - Vurgu6 99" xfId="2862" xr:uid="{58BAEADF-B98A-4374-9920-9C01CDB36430}"/>
    <cellStyle name="Açıklama Metni" xfId="58" builtinId="53" customBuiltin="1"/>
    <cellStyle name="Açıklama Metni 2" xfId="21" xr:uid="{00000000-0005-0000-0000-000049000000}"/>
    <cellStyle name="Ana Başlık" xfId="44" builtinId="15" customBuiltin="1"/>
    <cellStyle name="Ana Başlık 2" xfId="22" xr:uid="{00000000-0005-0000-0000-00004B000000}"/>
    <cellStyle name="Bağlı Hücre" xfId="55" builtinId="24" customBuiltin="1"/>
    <cellStyle name="Bağlı Hücre 2" xfId="23" xr:uid="{00000000-0005-0000-0000-00004D000000}"/>
    <cellStyle name="Başlık 1" xfId="45" builtinId="16" customBuiltin="1"/>
    <cellStyle name="Başlık 1 2" xfId="24" xr:uid="{00000000-0005-0000-0000-00004F000000}"/>
    <cellStyle name="Başlık 2" xfId="46" builtinId="17" customBuiltin="1"/>
    <cellStyle name="Başlık 2 2" xfId="25" xr:uid="{00000000-0005-0000-0000-000051000000}"/>
    <cellStyle name="Başlık 3" xfId="47" builtinId="18" customBuiltin="1"/>
    <cellStyle name="Başlık 3 2" xfId="26" xr:uid="{00000000-0005-0000-0000-000053000000}"/>
    <cellStyle name="Başlık 4" xfId="48" builtinId="19" customBuiltin="1"/>
    <cellStyle name="Başlık 4 2" xfId="27" xr:uid="{00000000-0005-0000-0000-000055000000}"/>
    <cellStyle name="Çıkış" xfId="53" builtinId="21" customBuiltin="1"/>
    <cellStyle name="Çıkış 2" xfId="28" xr:uid="{00000000-0005-0000-0000-000057000000}"/>
    <cellStyle name="Giriş" xfId="52" builtinId="20" customBuiltin="1"/>
    <cellStyle name="Giriş 2" xfId="29" xr:uid="{00000000-0005-0000-0000-000059000000}"/>
    <cellStyle name="Hesaplama" xfId="54" builtinId="22" customBuiltin="1"/>
    <cellStyle name="Hesaplama 2" xfId="30" xr:uid="{00000000-0005-0000-0000-00005B000000}"/>
    <cellStyle name="İşaretli Hücre" xfId="56" builtinId="23" customBuiltin="1"/>
    <cellStyle name="İşaretli Hücre 2" xfId="31" xr:uid="{00000000-0005-0000-0000-00005D000000}"/>
    <cellStyle name="İyi" xfId="49" builtinId="26" customBuiltin="1"/>
    <cellStyle name="İyi 2" xfId="32" xr:uid="{00000000-0005-0000-0000-00005F000000}"/>
    <cellStyle name="Köprü" xfId="100" builtinId="8"/>
    <cellStyle name="Kötü" xfId="50" builtinId="27" customBuiltin="1"/>
    <cellStyle name="Kötü 2" xfId="33" xr:uid="{00000000-0005-0000-0000-000062000000}"/>
    <cellStyle name="Normal" xfId="0" builtinId="0"/>
    <cellStyle name="Normal 10" xfId="191" xr:uid="{850EA5AD-9D1C-4185-A1CF-3BC655C53998}"/>
    <cellStyle name="Normal 10 2" xfId="716" xr:uid="{C8795F0B-9314-4F4A-8FE5-432425EBB45A}"/>
    <cellStyle name="Normal 10 3" xfId="1568" xr:uid="{06E31AFE-D205-41B2-B0BB-7D4D489F8518}"/>
    <cellStyle name="Normal 100" xfId="1460" xr:uid="{F8CB3449-37C4-445D-B64C-98F8D4D5378A}"/>
    <cellStyle name="Normal 101" xfId="2822" xr:uid="{8B52D6FE-4167-46B0-B1D7-37807D1B28CD}"/>
    <cellStyle name="Normal 102" xfId="2843" xr:uid="{DD3621F6-2F3A-4F55-85BE-19D689732FAC}"/>
    <cellStyle name="Normal 103" xfId="2863" xr:uid="{18860AE0-04FB-4C29-A3AA-76D1D6CCB527}"/>
    <cellStyle name="Normal 104" xfId="2883" xr:uid="{4CB4F86B-3565-4590-8B4E-ACF60386DDA4}"/>
    <cellStyle name="Normal 105" xfId="2903" xr:uid="{7DEEA6FB-D215-47BA-91BE-55A8BF60D6DA}"/>
    <cellStyle name="Normal 106" xfId="2923" xr:uid="{43ACD6DE-B4CA-483C-B464-D93C5CC77FA9}"/>
    <cellStyle name="Normal 107" xfId="2943" xr:uid="{D74D8EAD-CBBA-4AC1-A77A-D79A2A589238}"/>
    <cellStyle name="Normal 108" xfId="2964" xr:uid="{A17DEEDA-00AB-4F72-AF35-FE85174840B9}"/>
    <cellStyle name="Normal 109" xfId="2984" xr:uid="{8FB1FC12-4D09-4D69-BFB1-1AB42DF79393}"/>
    <cellStyle name="Normal 11" xfId="211" xr:uid="{CE155304-FDBC-4038-A87A-6B5C74161345}"/>
    <cellStyle name="Normal 11 2" xfId="737" xr:uid="{EC4B8D09-73D9-4212-AA9A-F0A8915139E7}"/>
    <cellStyle name="Normal 11 3" xfId="1675" xr:uid="{0D16523D-A738-4A6E-9C09-704F9CC91EF1}"/>
    <cellStyle name="Normal 110" xfId="3004" xr:uid="{C56B9070-77A4-4C10-B29C-E766F0461DC7}"/>
    <cellStyle name="Normal 111" xfId="3024" xr:uid="{038F48EA-12FB-4334-8892-9646550A1B8D}"/>
    <cellStyle name="Normal 112" xfId="3044" xr:uid="{752C2632-9295-4046-A6CB-2AB8158CBE32}"/>
    <cellStyle name="Normal 113" xfId="3064" xr:uid="{F5F8FED9-E4E3-4969-8823-8FF967E92D2C}"/>
    <cellStyle name="Normal 12" xfId="231" xr:uid="{0ECE07CB-53A2-4E2C-A154-AB80E8F63F12}"/>
    <cellStyle name="Normal 12 2" xfId="757" xr:uid="{EE399568-4BD5-4210-A625-F2EAFC281864}"/>
    <cellStyle name="Normal 12 3" xfId="1695" xr:uid="{CA54820F-D738-4296-8A72-2DC13B38B944}"/>
    <cellStyle name="Normal 13" xfId="251" xr:uid="{5ADDF754-3027-4665-8BD3-D029082696F2}"/>
    <cellStyle name="Normal 13 2" xfId="778" xr:uid="{AC55A857-83DD-4249-A4FE-9E0BDB1C7742}"/>
    <cellStyle name="Normal 13 3" xfId="1715" xr:uid="{5A2DFDFB-0264-464F-9E98-32FAFD587BCF}"/>
    <cellStyle name="Normal 14" xfId="271" xr:uid="{AB43DC45-C739-46C0-A950-83E35CBD7B72}"/>
    <cellStyle name="Normal 14 2" xfId="798" xr:uid="{F405A320-D312-4C28-8F95-8EB2CA0AB7A0}"/>
    <cellStyle name="Normal 14 3" xfId="1735" xr:uid="{C3A776B2-EF19-470E-AED2-D3284A8B01A1}"/>
    <cellStyle name="Normal 15" xfId="292" xr:uid="{8FA2EBBD-9A86-49EB-A849-2CD9F0D19587}"/>
    <cellStyle name="Normal 15 2" xfId="818" xr:uid="{7CD69ED2-C187-4377-9A98-8F05007D2961}"/>
    <cellStyle name="Normal 15 3" xfId="1736" xr:uid="{7F9BE611-3DF9-4CF0-BFEB-8A3C6FD7D1D7}"/>
    <cellStyle name="Normal 16" xfId="313" xr:uid="{8D135AC4-78DC-450A-B07C-599C72880E5B}"/>
    <cellStyle name="Normal 16 2" xfId="838" xr:uid="{6411206D-3FC3-43B7-B96B-6E09DE5D9EBA}"/>
    <cellStyle name="Normal 16 3" xfId="1756" xr:uid="{1AD8F8BA-FB40-48D8-B120-7FAB2382893D}"/>
    <cellStyle name="Normal 17" xfId="334" xr:uid="{864158D8-EC0F-4F93-B733-B2BBBAF07A59}"/>
    <cellStyle name="Normal 17 2" xfId="858" xr:uid="{555537CD-196C-4BEA-9F45-826BDD7BB149}"/>
    <cellStyle name="Normal 17 3" xfId="1777" xr:uid="{87681141-69F0-4119-9D62-DF01B35876CF}"/>
    <cellStyle name="Normal 18" xfId="355" xr:uid="{2950AAF1-9865-40FD-939A-F2473BB51EA2}"/>
    <cellStyle name="Normal 18 2" xfId="879" xr:uid="{5989B8C5-BF15-4AF2-B887-6D77CEDA3FC0}"/>
    <cellStyle name="Normal 18 3" xfId="1798" xr:uid="{9D383E54-5A63-40AA-9517-AA7EC10A7C88}"/>
    <cellStyle name="Normal 19" xfId="375" xr:uid="{87009CD1-09E6-401C-8361-33BC06F8BD92}"/>
    <cellStyle name="Normal 19 2" xfId="899" xr:uid="{60BDBDD4-FADD-4F3C-931A-945D0FE3CF23}"/>
    <cellStyle name="Normal 19 3" xfId="1824" xr:uid="{423B0E59-1E8A-471F-9D35-869465DCE7E4}"/>
    <cellStyle name="Normal 2" xfId="2" xr:uid="{00000000-0005-0000-0000-000064000000}"/>
    <cellStyle name="Normal 2 2" xfId="584" xr:uid="{9625FFED-38D4-43CD-95FE-8323A5A14E21}"/>
    <cellStyle name="Normal 2 3" xfId="1573" xr:uid="{ADABCB44-C4E4-4CD4-A888-D742E7AB518C}"/>
    <cellStyle name="Normal 20" xfId="396" xr:uid="{38F8FC36-3D70-4DE0-BB55-6D2B36B3F534}"/>
    <cellStyle name="Normal 20 2" xfId="919" xr:uid="{19A12BB0-C7D6-4D0D-9320-D1810E07266D}"/>
    <cellStyle name="Normal 20 3" xfId="1844" xr:uid="{4482CC03-F2FA-41F0-87A3-5CA7EAEC58A2}"/>
    <cellStyle name="Normal 21" xfId="418" xr:uid="{3287E9FA-4AFA-4CA9-BABB-048CFDD46669}"/>
    <cellStyle name="Normal 21 2" xfId="939" xr:uid="{DC9AC9DB-ADB7-4590-A582-720653754D0D}"/>
    <cellStyle name="Normal 21 3" xfId="1864" xr:uid="{60BF7B1A-89C9-45F6-B3C1-8304131D371B}"/>
    <cellStyle name="Normal 22" xfId="439" xr:uid="{B0C8F0FC-2D6E-4046-A001-BAD07622746D}"/>
    <cellStyle name="Normal 22 2" xfId="960" xr:uid="{4B62F3AC-67EB-41D7-8C7E-9CA6C0E2CA62}"/>
    <cellStyle name="Normal 22 3" xfId="1884" xr:uid="{9E9A1A32-49B2-4A7A-9207-0EA9A70AE1E4}"/>
    <cellStyle name="Normal 23" xfId="459" xr:uid="{E9F4B5D7-C5E1-46A6-B489-F5177D8E0D6C}"/>
    <cellStyle name="Normal 23 2" xfId="980" xr:uid="{3B9497C6-D603-4CCB-A26E-156EFE495570}"/>
    <cellStyle name="Normal 23 3" xfId="1566" xr:uid="{E2A37033-212A-475D-A8B7-671DA8EBFD1C}"/>
    <cellStyle name="Normal 24" xfId="480" xr:uid="{7904483C-2CC3-4ADF-B699-3B291CD1FDF7}"/>
    <cellStyle name="Normal 24 2" xfId="1002" xr:uid="{C4BCF130-407A-4A52-8563-4175C998823B}"/>
    <cellStyle name="Normal 25" xfId="417" xr:uid="{28114265-16D5-4F3E-89A7-53455F2E9B03}"/>
    <cellStyle name="Normal 25 2" xfId="1001" xr:uid="{701FB13E-682F-46A2-8836-F5C359D70B8F}"/>
    <cellStyle name="Normal 25 3" xfId="1885" xr:uid="{6C61B25A-6056-4044-87BF-FA034B53983C}"/>
    <cellStyle name="Normal 26" xfId="500" xr:uid="{1844F0BD-FC04-4D1F-B484-546CD5F1C96D}"/>
    <cellStyle name="Normal 26 2" xfId="1023" xr:uid="{5A375101-C08E-4FF2-8722-0295FF5F8E6D}"/>
    <cellStyle name="Normal 27" xfId="521" xr:uid="{DB16BCE5-78A4-490B-8EF1-52FFB644DBA9}"/>
    <cellStyle name="Normal 27 2" xfId="1044" xr:uid="{D78C3495-26E7-42AB-B396-54BB765D3FA3}"/>
    <cellStyle name="Normal 27 3" xfId="1886" xr:uid="{07055D1D-F657-42A3-A057-F991F6448452}"/>
    <cellStyle name="Normal 28" xfId="541" xr:uid="{0ED25993-F80B-44DC-BA56-772F73C9EEF2}"/>
    <cellStyle name="Normal 28 2" xfId="1066" xr:uid="{F60EA1E0-3750-45BE-BC9A-0B8D2944A3CE}"/>
    <cellStyle name="Normal 28 3" xfId="1797" xr:uid="{0AEE58AC-45E8-429A-8AAE-1D3C360D7758}"/>
    <cellStyle name="Normal 29" xfId="1086" xr:uid="{54A763A9-5A4C-4D4B-A564-9E4732AE473B}"/>
    <cellStyle name="Normal 29 2" xfId="1818" xr:uid="{A7CBD777-0598-4EB9-A9CA-5F8BF6F184BF}"/>
    <cellStyle name="Normal 3" xfId="84" xr:uid="{00000000-0005-0000-0000-000065000000}"/>
    <cellStyle name="Normal 3 2" xfId="592" xr:uid="{474CC303-A255-4F98-9D3F-7A3DC2C59C67}"/>
    <cellStyle name="Normal 3 3" xfId="1575" xr:uid="{507B9892-E427-4A3E-8F04-FD71773EF833}"/>
    <cellStyle name="Normal 30" xfId="1107" xr:uid="{E7583823-188B-44A9-8FDE-3CFB400F4394}"/>
    <cellStyle name="Normal 31" xfId="1128" xr:uid="{B0AEA31C-FB6A-432D-91E5-47220E15084D}"/>
    <cellStyle name="Normal 31 2" xfId="1819" xr:uid="{4B58944F-CACC-4108-B6DF-358D909E905E}"/>
    <cellStyle name="Normal 32" xfId="1148" xr:uid="{DF3D31F7-49B2-4A22-9CE7-EC93446C23FE}"/>
    <cellStyle name="Normal 32 2" xfId="1820" xr:uid="{F1676525-1492-436E-BC17-890B2B3977C7}"/>
    <cellStyle name="Normal 33" xfId="583" xr:uid="{80C168B2-9219-4D7B-AC74-5D6B501930E9}"/>
    <cellStyle name="Normal 34" xfId="562" xr:uid="{EFBD9CED-40BB-483D-8F8A-2244F0D5DACD}"/>
    <cellStyle name="Normal 34 2" xfId="1821" xr:uid="{509FF354-33E6-46FD-B2CA-5AA4BAF260AB}"/>
    <cellStyle name="Normal 35" xfId="1169" xr:uid="{28D5BAA8-7CBC-4C9C-8F8D-2B344A8D9378}"/>
    <cellStyle name="Normal 36" xfId="1190" xr:uid="{E5D4CB10-8159-4E32-A5DB-9921279B4BD7}"/>
    <cellStyle name="Normal 37" xfId="1211" xr:uid="{EEA9461A-3A1B-4ED5-828F-4D121622A24C}"/>
    <cellStyle name="Normal 37 2" xfId="1822" xr:uid="{D00CF3FE-C62B-41DF-B714-CC77ACA44E07}"/>
    <cellStyle name="Normal 38" xfId="1232" xr:uid="{31E38B22-D7AA-464C-87F8-312F3F7774DE}"/>
    <cellStyle name="Normal 38 2" xfId="1823" xr:uid="{5E008C8A-8DE0-4B3D-8051-B8A147E85AD1}"/>
    <cellStyle name="Normal 39" xfId="1253" xr:uid="{B150AE6B-F880-4C6E-8CC9-1713AF34829F}"/>
    <cellStyle name="Normal 4" xfId="86" xr:uid="{00000000-0005-0000-0000-000066000000}"/>
    <cellStyle name="Normal 4 2" xfId="594" xr:uid="{49C4765E-7E1E-437E-9468-03A0D23D7247}"/>
    <cellStyle name="Normal 4 2 2" xfId="1571" xr:uid="{52C6EFDD-16B2-4987-B5E7-A265290D64B0}"/>
    <cellStyle name="Normal 4 3" xfId="1567" xr:uid="{62C83B19-C638-43C5-95D4-8516E8499296}"/>
    <cellStyle name="Normal 40" xfId="1274" xr:uid="{40C54772-B9DF-46D7-9A00-5CE24117056A}"/>
    <cellStyle name="Normal 41" xfId="1295" xr:uid="{F67B731A-992F-4E5A-B062-9FD07FEBB971}"/>
    <cellStyle name="Normal 42" xfId="1316" xr:uid="{C5BE7449-D619-446A-932A-8040AA26D59E}"/>
    <cellStyle name="Normal 43" xfId="1336" xr:uid="{5216A6FB-29E5-4354-9E6F-69B4343E882F}"/>
    <cellStyle name="Normal 44" xfId="1356" xr:uid="{61A707CC-4C92-4433-8E64-5643FE5EA9C6}"/>
    <cellStyle name="Normal 45" xfId="1377" xr:uid="{EA9B2F38-58A2-4F72-9E69-7A75B45C6B16}"/>
    <cellStyle name="Normal 46" xfId="1398" xr:uid="{9CBBDD9E-90AE-403C-AAFE-B705842B7673}"/>
    <cellStyle name="Normal 47" xfId="1419" xr:uid="{D06927F7-CE6D-483A-B590-9D86FCE402A7}"/>
    <cellStyle name="Normal 48" xfId="1440" xr:uid="{343717B9-4EEE-42C9-8AA8-690855A03C34}"/>
    <cellStyle name="Normal 49" xfId="1462" xr:uid="{23A90220-2DC5-479F-922B-960512194BC3}"/>
    <cellStyle name="Normal 5" xfId="101" xr:uid="{00000000-0005-0000-0000-000067000000}"/>
    <cellStyle name="Normal 5 2" xfId="614" xr:uid="{5BC0618B-4184-4409-BD3E-E9D20FEBAE0A}"/>
    <cellStyle name="Normal 5 3" xfId="1595" xr:uid="{831F5364-2E9A-40A2-A6B2-9DA9D5C74421}"/>
    <cellStyle name="Normal 50" xfId="1483" xr:uid="{58CDAFF5-20CF-4622-B8A6-6DB3145F7239}"/>
    <cellStyle name="Normal 51" xfId="1504" xr:uid="{282F1595-7A2C-46D7-B832-FBA250FBCD34}"/>
    <cellStyle name="Normal 52" xfId="1525" xr:uid="{A003D736-828C-4562-8A6E-BD5FE2FADEC4}"/>
    <cellStyle name="Normal 53" xfId="1546" xr:uid="{33DE6EF3-C9FC-43D4-870B-D5D3A63F8606}"/>
    <cellStyle name="Normal 54" xfId="1887" xr:uid="{39668BAA-7913-4C39-AC83-8402F9EB4AC8}"/>
    <cellStyle name="Normal 55" xfId="1908" xr:uid="{F8E63735-FFD7-4F64-A40A-90A646868FF4}"/>
    <cellStyle name="Normal 56" xfId="1928" xr:uid="{3C457817-F657-4FDD-8CC6-6F00A28B3385}"/>
    <cellStyle name="Normal 57" xfId="1948" xr:uid="{5E64F5C3-D302-4AC7-8DAA-0D95DAEC4C2B}"/>
    <cellStyle name="Normal 58" xfId="1968" xr:uid="{2A121BBC-88DB-49E4-A22E-95E909263CC7}"/>
    <cellStyle name="Normal 59" xfId="1989" xr:uid="{A62364DE-233B-407B-A062-48CA0087113F}"/>
    <cellStyle name="Normal 6" xfId="115" xr:uid="{00000000-0005-0000-0000-000068000000}"/>
    <cellStyle name="Normal 6 2" xfId="634" xr:uid="{5AFB840A-3DE1-44F9-9633-DC6E7FDEDE61}"/>
    <cellStyle name="Normal 6 3" xfId="1615" xr:uid="{FE325DD4-0A32-4744-B5B7-1D40B8E69CE8}"/>
    <cellStyle name="Normal 60" xfId="2009" xr:uid="{63FF3175-8F2B-4C6D-9AB5-3868F12BAD39}"/>
    <cellStyle name="Normal 61" xfId="2029" xr:uid="{C54C5583-5D7C-43A1-A638-26B3FE46B126}"/>
    <cellStyle name="Normal 62" xfId="2049" xr:uid="{44D5CFB5-221A-459F-90E2-7DC4DC543C5A}"/>
    <cellStyle name="Normal 63" xfId="2069" xr:uid="{30D1F34A-CC9F-4572-AF7B-C5897D7CA1A2}"/>
    <cellStyle name="Normal 64" xfId="2089" xr:uid="{72F92C1D-1309-4101-8AB5-7F4DB8C48606}"/>
    <cellStyle name="Normal 65" xfId="2109" xr:uid="{5D376B3D-74B5-477F-B571-DB901195310C}"/>
    <cellStyle name="Normal 66" xfId="2129" xr:uid="{4F85338C-841D-472C-ADE2-B0D2E910E83C}"/>
    <cellStyle name="Normal 67" xfId="2149" xr:uid="{E6BFBB07-135C-4692-8F97-9CF5112F374F}"/>
    <cellStyle name="Normal 68" xfId="2169" xr:uid="{46DEF7DF-2796-4C65-93AC-B15737BE3D2C}"/>
    <cellStyle name="Normal 69" xfId="2189" xr:uid="{D5D8411C-B132-463B-87C5-D2A4B75BCAC6}"/>
    <cellStyle name="Normal 7" xfId="129" xr:uid="{EDCF1722-9AD7-4755-AE29-0E95B307BC2D}"/>
    <cellStyle name="Normal 7 2" xfId="654" xr:uid="{B5C16042-6242-4D17-840D-81933857F6F0}"/>
    <cellStyle name="Normal 7 3" xfId="1635" xr:uid="{CBEA3182-D9C0-4BDE-A313-4E5B4015F165}"/>
    <cellStyle name="Normal 70" xfId="2210" xr:uid="{195F5EF6-6D38-4878-B66B-1B7A2BC9E968}"/>
    <cellStyle name="Normal 71" xfId="2231" xr:uid="{334ADAEF-4613-4B57-A1C8-980B53FF2B99}"/>
    <cellStyle name="Normal 72" xfId="2251" xr:uid="{66482D2E-6433-4AFA-A357-7E2B970912DB}"/>
    <cellStyle name="Normal 73" xfId="2271" xr:uid="{40A2C690-642B-49A7-93BF-173B983C81D5}"/>
    <cellStyle name="Normal 74" xfId="2291" xr:uid="{9412C316-6A7C-4951-AF3B-F7F01A7464F3}"/>
    <cellStyle name="Normal 75" xfId="2311" xr:uid="{573A3652-06A4-4FF8-8D2F-FF735CE70096}"/>
    <cellStyle name="Normal 76" xfId="2331" xr:uid="{1B65C9A6-AF4B-4A91-861C-706B7F1815A3}"/>
    <cellStyle name="Normal 77" xfId="2351" xr:uid="{BF0470B7-AD47-4943-9310-BE84CDC9CA23}"/>
    <cellStyle name="Normal 78" xfId="2372" xr:uid="{0CAE73E6-BFF7-4936-8D2A-EF1D812475C1}"/>
    <cellStyle name="Normal 79" xfId="2393" xr:uid="{62C12E17-4A61-4C36-AECA-A185C2E78BF8}"/>
    <cellStyle name="Normal 8" xfId="151" xr:uid="{50C8D3BD-0B45-4160-9841-5165B147E319}"/>
    <cellStyle name="Normal 8 2" xfId="675" xr:uid="{386B7693-AFC4-4C8D-BFFB-6DBEC5261387}"/>
    <cellStyle name="Normal 8 3" xfId="1655" xr:uid="{9FEE80DC-4AC2-4C17-80FA-0F7CBAB42483}"/>
    <cellStyle name="Normal 80" xfId="2413" xr:uid="{08B9A573-6227-4DF0-AEE8-F9EEF761586B}"/>
    <cellStyle name="Normal 81" xfId="2433" xr:uid="{BCEFD1AB-CEBB-4473-B218-41C675E19787}"/>
    <cellStyle name="Normal 82" xfId="2453" xr:uid="{DB0ACEFE-58E7-4732-9416-72EB75021D26}"/>
    <cellStyle name="Normal 83" xfId="2474" xr:uid="{29AECF94-6860-4D43-BD8D-223BC3C5D5B2}"/>
    <cellStyle name="Normal 84" xfId="2494" xr:uid="{9D63D4FF-3E02-41A5-863B-8F3FB5CE894C}"/>
    <cellStyle name="Normal 85" xfId="2514" xr:uid="{76764BFE-4EFE-41AC-A38E-761E7500A20D}"/>
    <cellStyle name="Normal 86" xfId="2534" xr:uid="{F41F6EED-20DD-45F3-8932-9A4280082E6F}"/>
    <cellStyle name="Normal 87" xfId="2554" xr:uid="{201FD6B1-D0C2-456B-8D9E-3EB1859763BA}"/>
    <cellStyle name="Normal 88" xfId="2575" xr:uid="{5170893D-38A4-4100-8418-596950D1BFB5}"/>
    <cellStyle name="Normal 89" xfId="2596" xr:uid="{99FEB7F5-A86A-49C9-87B7-DFEE76FB5AC7}"/>
    <cellStyle name="Normal 9" xfId="171" xr:uid="{3DCEC9C9-AA85-40B4-8491-DAEE1EC2262F}"/>
    <cellStyle name="Normal 9 2" xfId="695" xr:uid="{51EB35A6-6840-46F4-8DCA-A8AAED0D348E}"/>
    <cellStyle name="Normal 9 3" xfId="1570" xr:uid="{5F5908CF-8049-403C-82E1-F80290FD3CB4}"/>
    <cellStyle name="Normal 90" xfId="2617" xr:uid="{6DBE6736-337A-4A78-BD2C-AFF8E13ACC5E}"/>
    <cellStyle name="Normal 91" xfId="2637" xr:uid="{C0AE63F6-58BA-4CB7-9B5D-FE7174E06D6A}"/>
    <cellStyle name="Normal 92" xfId="2657" xr:uid="{184EA4FD-2BF4-4102-8812-13FAE13658AA}"/>
    <cellStyle name="Normal 93" xfId="2678" xr:uid="{C1C90E0E-8FAF-4952-B4F7-DBE92C2F1865}"/>
    <cellStyle name="Normal 94" xfId="2699" xr:uid="{439B57A6-2962-4058-80F7-191CF3BCD40A}"/>
    <cellStyle name="Normal 95" xfId="2720" xr:uid="{4470DC6E-D3C8-4C4F-84DA-8582EBEC54A3}"/>
    <cellStyle name="Normal 96" xfId="2740" xr:uid="{4C70EDD2-D8D8-4AC2-9334-684521C54D44}"/>
    <cellStyle name="Normal 97" xfId="2760" xr:uid="{4EF978AA-CED6-44F8-BB87-87393524E3EE}"/>
    <cellStyle name="Normal 98" xfId="2781" xr:uid="{E155F054-6CA8-4D5B-B534-B52C4229AD00}"/>
    <cellStyle name="Normal 99" xfId="2802" xr:uid="{EBBEB928-B5CD-4CAF-9474-E2B755541E60}"/>
    <cellStyle name="Normal_Sayfa1" xfId="1" xr:uid="{00000000-0005-0000-0000-000069000000}"/>
    <cellStyle name="Not 10" xfId="192" xr:uid="{D8DF9655-A3B8-4A11-85CB-FF3E1C99A814}"/>
    <cellStyle name="Not 10 2" xfId="718" xr:uid="{98C3889D-2D5D-4365-A982-C4162A3FF56A}"/>
    <cellStyle name="Not 10 3" xfId="1696" xr:uid="{7FE8E3A1-F8E1-4DC2-ADAC-DF860F217507}"/>
    <cellStyle name="Not 100" xfId="2864" xr:uid="{C26B17E4-ACE2-486B-8310-B49963DF8F4D}"/>
    <cellStyle name="Not 101" xfId="2884" xr:uid="{08E82325-1D31-4DF9-838E-32749F31964B}"/>
    <cellStyle name="Not 102" xfId="2904" xr:uid="{0B6BD14A-E1B7-4676-8A3D-68E743C81017}"/>
    <cellStyle name="Not 103" xfId="2924" xr:uid="{C164668E-952E-4668-8994-21EC69479DDF}"/>
    <cellStyle name="Not 104" xfId="2945" xr:uid="{86BB9344-9704-4CEC-846F-81FCE5FF8ABA}"/>
    <cellStyle name="Not 105" xfId="2965" xr:uid="{35A93904-0639-43DE-A8F4-BE3DDB30005B}"/>
    <cellStyle name="Not 106" xfId="2985" xr:uid="{C1F11A26-5A83-4DCE-A845-E175B3C4FFB1}"/>
    <cellStyle name="Not 107" xfId="3005" xr:uid="{173BD4B7-FC30-469B-9424-E3922407D04C}"/>
    <cellStyle name="Not 108" xfId="3025" xr:uid="{0770B3C0-16AC-48B9-9C82-9E393F919A77}"/>
    <cellStyle name="Not 109" xfId="3045" xr:uid="{EB25F256-7C8B-45DC-97A1-6437B4CD3D94}"/>
    <cellStyle name="Not 11" xfId="212" xr:uid="{D6794FA4-A914-4036-AC0F-8AE5BF48CC2B}"/>
    <cellStyle name="Not 11 2" xfId="738" xr:uid="{02D91716-70E2-43FB-9E5D-4529C40F81B4}"/>
    <cellStyle name="Not 11 3" xfId="1716" xr:uid="{55376149-8410-400D-8F64-B48A0F0AE6C8}"/>
    <cellStyle name="Not 110" xfId="3065" xr:uid="{5AA682E2-3859-4043-950E-84FDCAF4BC38}"/>
    <cellStyle name="Not 12" xfId="232" xr:uid="{49F88EC1-8182-49A2-84A5-28D9CD0DCE70}"/>
    <cellStyle name="Not 12 2" xfId="759" xr:uid="{34172A37-EBAF-485D-8AFB-B77EDCF7B128}"/>
    <cellStyle name="Not 12 3" xfId="1737" xr:uid="{D7D03788-0CA5-4C7D-9730-10E29C52097A}"/>
    <cellStyle name="Not 13" xfId="252" xr:uid="{0BAD6381-BF88-4868-B6E3-F31CEDD40568}"/>
    <cellStyle name="Not 13 2" xfId="779" xr:uid="{7CEC6968-887A-4DD7-9213-A6EA97652BB6}"/>
    <cellStyle name="Not 13 3" xfId="1757" xr:uid="{4F5C6F65-F95F-448B-B2F3-7E0EDBC1FA61}"/>
    <cellStyle name="Not 14" xfId="273" xr:uid="{01E9D391-31D7-4DFB-83DA-5C53054FA601}"/>
    <cellStyle name="Not 14 2" xfId="799" xr:uid="{48A5C8C1-496B-4BAB-B9CE-C9E0933F2C74}"/>
    <cellStyle name="Not 14 3" xfId="1778" xr:uid="{F26C2DF2-B259-41C7-8C2B-59DFEADF2454}"/>
    <cellStyle name="Not 15" xfId="294" xr:uid="{C5E39747-A725-4A24-8FA3-BD0BE8E89BA2}"/>
    <cellStyle name="Not 15 2" xfId="819" xr:uid="{20716C9B-BC8C-410E-9FD8-68C02C7751FF}"/>
    <cellStyle name="Not 15 3" xfId="1799" xr:uid="{79DDFAF2-6F75-447F-9886-6F9A4E12D212}"/>
    <cellStyle name="Not 16" xfId="315" xr:uid="{7AE0FF84-FD0A-480F-81B2-944AD2496801}"/>
    <cellStyle name="Not 16 2" xfId="839" xr:uid="{9C6382D1-6E87-43F6-872F-5730280D017F}"/>
    <cellStyle name="Not 16 3" xfId="1825" xr:uid="{D2484AF6-4D9F-4DED-9608-0FB8365E737E}"/>
    <cellStyle name="Not 17" xfId="336" xr:uid="{3E5D5D52-3CFF-45D2-931E-39B834B992F7}"/>
    <cellStyle name="Not 17 2" xfId="860" xr:uid="{733E7899-8D04-4034-8D86-E1EB1AFC679C}"/>
    <cellStyle name="Not 17 3" xfId="1845" xr:uid="{E4067CF3-45F3-4556-A60C-A4870E6B74BD}"/>
    <cellStyle name="Not 18" xfId="356" xr:uid="{5EAAEB06-1116-4A9A-B92F-09F8CA261F77}"/>
    <cellStyle name="Not 18 2" xfId="880" xr:uid="{8A466566-4263-40C3-8C7D-BA3CC4F2B1DA}"/>
    <cellStyle name="Not 18 3" xfId="1865" xr:uid="{87277429-DDB6-4A28-BA09-78B1B74080DA}"/>
    <cellStyle name="Not 19" xfId="377" xr:uid="{D72FE4EB-0198-416A-8DC1-6F73C868AE99}"/>
    <cellStyle name="Not 19 2" xfId="900" xr:uid="{E7837868-A176-4EB5-A194-75F23156DBF1}"/>
    <cellStyle name="Not 2" xfId="34" xr:uid="{00000000-0005-0000-0000-00006A000000}"/>
    <cellStyle name="Not 2 2" xfId="1574" xr:uid="{5025BDDB-7F56-43A4-8922-607C74709C2A}"/>
    <cellStyle name="Not 20" xfId="398" xr:uid="{D07737B8-360F-40EE-85F8-EA60EBAC1E4C}"/>
    <cellStyle name="Not 20 2" xfId="920" xr:uid="{C4D44D1E-60AD-494D-BDC6-D401642932F1}"/>
    <cellStyle name="Not 21" xfId="420" xr:uid="{9A4B5D81-1D7D-4935-BBFB-BA3790EDC2F5}"/>
    <cellStyle name="Not 21 2" xfId="941" xr:uid="{D105EE5E-1ED7-46C6-A32E-7074A96CF147}"/>
    <cellStyle name="Not 22" xfId="440" xr:uid="{EBE05AD4-7F80-4DF5-9C3B-B90B89290811}"/>
    <cellStyle name="Not 22 2" xfId="961" xr:uid="{864CA33B-4822-4C3E-A301-72FD818C02D1}"/>
    <cellStyle name="Not 23" xfId="461" xr:uid="{0151F85B-CD1F-4557-AB5A-08F63BF04506}"/>
    <cellStyle name="Not 23 2" xfId="982" xr:uid="{AB674B65-05FB-43D9-BCB2-DCFEB2C02C0D}"/>
    <cellStyle name="Not 24" xfId="481" xr:uid="{C4025C9A-EEFC-4246-BEC4-AD151C0897AC}"/>
    <cellStyle name="Not 24 2" xfId="1004" xr:uid="{560AEB3C-2E7B-407B-AFC7-D43B3A7D80EB}"/>
    <cellStyle name="Not 25" xfId="502" xr:uid="{1EAEA433-91DF-4F91-B8A6-47AAE4099E5D}"/>
    <cellStyle name="Not 25 2" xfId="1025" xr:uid="{51DD6E1E-0BE8-4164-9EC0-EB3F4ED0A89D}"/>
    <cellStyle name="Not 26" xfId="522" xr:uid="{005C059B-28E4-4B85-87A3-F4CF6CF8BE2A}"/>
    <cellStyle name="Not 26 2" xfId="1046" xr:uid="{DE5C1FFE-0695-43EE-AA15-AB1EBE20C105}"/>
    <cellStyle name="Not 27" xfId="543" xr:uid="{8B9D746E-D784-40E4-871B-6FAC43A22C42}"/>
    <cellStyle name="Not 27 2" xfId="1067" xr:uid="{651EE92C-81DD-497B-86C2-BFE7B454EDAA}"/>
    <cellStyle name="Not 28" xfId="1088" xr:uid="{3FF7FF52-F4A7-4B18-8290-855D60DB08CE}"/>
    <cellStyle name="Not 29" xfId="1109" xr:uid="{CDDA4455-369E-4A60-AEBA-6C84AA84949C}"/>
    <cellStyle name="Not 3" xfId="85" xr:uid="{00000000-0005-0000-0000-00006B000000}"/>
    <cellStyle name="Not 3 2" xfId="593" xr:uid="{9821BD23-B215-412B-A451-6C04198E07C4}"/>
    <cellStyle name="Not 3 3" xfId="1576" xr:uid="{72577287-136F-4419-BC50-77E14400C869}"/>
    <cellStyle name="Not 30" xfId="1129" xr:uid="{AC9326B7-79E3-4CC9-AF68-FCF8766B6E01}"/>
    <cellStyle name="Not 31" xfId="1150" xr:uid="{5006ADC2-9C96-4A40-B085-5DB5C90507E9}"/>
    <cellStyle name="Not 32" xfId="564" xr:uid="{F5A7E42C-66FE-4A18-A502-FA8493E7F4A0}"/>
    <cellStyle name="Not 33" xfId="1171" xr:uid="{D3804CC9-199F-4EC4-AC53-ABBD7CB796B6}"/>
    <cellStyle name="Not 34" xfId="1192" xr:uid="{F4D65408-6317-4FC1-B5E9-84883EE99322}"/>
    <cellStyle name="Not 35" xfId="1213" xr:uid="{70D885D0-49D7-4FB8-857A-21A73B1D6320}"/>
    <cellStyle name="Not 36" xfId="1234" xr:uid="{8DC5892C-E45E-4FFA-B655-7E7B43C9036F}"/>
    <cellStyle name="Not 37" xfId="1255" xr:uid="{B97CBED7-34F4-44CA-826A-15824E446237}"/>
    <cellStyle name="Not 38" xfId="1276" xr:uid="{137EC668-4AB0-4114-919B-3CD1DCD64F38}"/>
    <cellStyle name="Not 39" xfId="1297" xr:uid="{7B7648E0-317F-4CFD-9933-EB78369DC8B2}"/>
    <cellStyle name="Not 4" xfId="87" xr:uid="{00000000-0005-0000-0000-00006C000000}"/>
    <cellStyle name="Not 4 2" xfId="595" xr:uid="{AB605271-09DB-4F7C-AAF2-B0F681103EFD}"/>
    <cellStyle name="Not 4 3" xfId="1596" xr:uid="{BF1BBC91-E372-4B55-A829-BC18A4A64909}"/>
    <cellStyle name="Not 40" xfId="1317" xr:uid="{FDA5BF37-ABF0-4F10-BCB7-3295F498AAD1}"/>
    <cellStyle name="Not 41" xfId="1337" xr:uid="{42C2F7C5-9ED6-44B6-A1F8-E90977EECF12}"/>
    <cellStyle name="Not 42" xfId="1358" xr:uid="{EE616411-1C27-4C8C-812D-C445572C9B91}"/>
    <cellStyle name="Not 43" xfId="1379" xr:uid="{6EEDBEF3-C403-4067-B3C5-CC83F89DBF1B}"/>
    <cellStyle name="Not 44" xfId="1400" xr:uid="{D3450141-3A16-4AFE-9E22-00A2B27AF2F2}"/>
    <cellStyle name="Not 45" xfId="1421" xr:uid="{F81D2996-D71C-4BF0-8101-92A830E05728}"/>
    <cellStyle name="Not 46" xfId="1441" xr:uid="{1B8774D3-2C0B-484F-BA14-7573B8D846D3}"/>
    <cellStyle name="Not 47" xfId="1464" xr:uid="{D5D060F6-2504-4193-A2B9-925301509ABB}"/>
    <cellStyle name="Not 48" xfId="1485" xr:uid="{3717DA20-4A76-4512-9822-BE6A0A037420}"/>
    <cellStyle name="Not 49" xfId="1506" xr:uid="{7F079388-7FEC-450E-88F0-C69F52B73BB0}"/>
    <cellStyle name="Not 5" xfId="102" xr:uid="{00000000-0005-0000-0000-00006D000000}"/>
    <cellStyle name="Not 5 2" xfId="615" xr:uid="{BD6144D7-C0DF-4535-A088-CBF63321B43A}"/>
    <cellStyle name="Not 5 3" xfId="1616" xr:uid="{143A1839-D1DC-444C-9AFA-EC5D4B0903C2}"/>
    <cellStyle name="Not 50" xfId="1527" xr:uid="{183A3AD6-94F2-450D-A62C-4CCE2880F213}"/>
    <cellStyle name="Not 51" xfId="1547" xr:uid="{55C69061-C02D-430E-89AD-68BAC631E177}"/>
    <cellStyle name="Not 52" xfId="1889" xr:uid="{8E545D6D-9C73-4A36-9483-D2D898166AEA}"/>
    <cellStyle name="Not 53" xfId="1909" xr:uid="{6C659F1B-150D-4963-B539-403AAF608737}"/>
    <cellStyle name="Not 54" xfId="1929" xr:uid="{7FCA8EC5-27FF-46DC-B210-FF88E99302E0}"/>
    <cellStyle name="Not 55" xfId="1949" xr:uid="{8C19C21C-E199-4F47-9397-C715D21BCC80}"/>
    <cellStyle name="Not 56" xfId="1970" xr:uid="{0687D077-E908-4DD3-84D8-FC06B59B6431}"/>
    <cellStyle name="Not 57" xfId="1990" xr:uid="{83392F61-F689-4B0F-A845-F48722A7E8BA}"/>
    <cellStyle name="Not 58" xfId="2010" xr:uid="{732C25BB-FED5-4963-A546-BE56B7ECD46C}"/>
    <cellStyle name="Not 59" xfId="2030" xr:uid="{F9E372FE-2D88-4447-9AE7-C97707FD91F2}"/>
    <cellStyle name="Not 6" xfId="116" xr:uid="{00000000-0005-0000-0000-00006E000000}"/>
    <cellStyle name="Not 6 2" xfId="635" xr:uid="{BF6B6FD9-5E9C-4DEE-90FA-977E0B894052}"/>
    <cellStyle name="Not 6 3" xfId="1636" xr:uid="{024CCDAE-0439-4402-B12C-38991FB61F83}"/>
    <cellStyle name="Not 60" xfId="2050" xr:uid="{1A95FB02-AC85-4C50-BA87-EC788B39D89E}"/>
    <cellStyle name="Not 61" xfId="2070" xr:uid="{A5F5ED0A-5C38-4311-A23C-A6CC6E2B7758}"/>
    <cellStyle name="Not 62" xfId="2090" xr:uid="{D4B5B587-D2F2-41F2-9C3F-4F90AA796B00}"/>
    <cellStyle name="Not 63" xfId="2110" xr:uid="{F7FAD30E-5B93-49D8-898C-44BFD412C3B4}"/>
    <cellStyle name="Not 64" xfId="2130" xr:uid="{D1EB8963-D535-406C-9803-289AFD3B7099}"/>
    <cellStyle name="Not 65" xfId="2150" xr:uid="{9BA97027-8568-4653-A3A5-19BE832F4D42}"/>
    <cellStyle name="Not 66" xfId="2170" xr:uid="{1B1D7166-3828-4207-A8FA-F3FF7B54D9F4}"/>
    <cellStyle name="Not 67" xfId="2191" xr:uid="{F6696A13-2036-4BCF-9CD4-755A2F7387FF}"/>
    <cellStyle name="Not 68" xfId="2212" xr:uid="{72F02EE6-253C-430D-923C-0D0BAEE3A23B}"/>
    <cellStyle name="Not 69" xfId="2232" xr:uid="{8B7C8695-9FD9-4A24-87B7-8DE81EA623A2}"/>
    <cellStyle name="Not 7" xfId="131" xr:uid="{4CF2471F-FC02-4B28-A6E6-BF1091460BE6}"/>
    <cellStyle name="Not 7 2" xfId="656" xr:uid="{80559E4A-C76F-4608-954E-9941E9078595}"/>
    <cellStyle name="Not 7 3" xfId="1656" xr:uid="{134143C2-4C06-4C01-AF42-00342A8CE142}"/>
    <cellStyle name="Not 70" xfId="2252" xr:uid="{9E960CC8-EEBF-4671-8919-FBCA4495AFAB}"/>
    <cellStyle name="Not 71" xfId="2272" xr:uid="{BB6219CE-FFF9-4A99-8117-11E5CEAA67F5}"/>
    <cellStyle name="Not 72" xfId="2292" xr:uid="{6A4B8F7F-ACDD-4272-9315-9E1796E24DEB}"/>
    <cellStyle name="Not 73" xfId="2312" xr:uid="{341181E3-B3B1-4D55-88F9-576FD12C61C4}"/>
    <cellStyle name="Not 74" xfId="2332" xr:uid="{21AF09DF-02E3-467C-BB3A-F6217F5ABF1C}"/>
    <cellStyle name="Not 75" xfId="2353" xr:uid="{51A01216-787A-4FE0-A0FB-721B4F2BD3A7}"/>
    <cellStyle name="Not 76" xfId="2374" xr:uid="{91F3B21B-5E53-436C-99E2-74A73CD389D3}"/>
    <cellStyle name="Not 77" xfId="2394" xr:uid="{5C73D2B5-7EBA-4EE8-AFE9-3A30BD5C5F68}"/>
    <cellStyle name="Not 78" xfId="2414" xr:uid="{7500FEB5-0F9C-4748-B8EF-D0DC3640B9DE}"/>
    <cellStyle name="Not 79" xfId="2434" xr:uid="{F7797CD1-772F-4083-9262-2A8527672AED}"/>
    <cellStyle name="Not 8" xfId="152" xr:uid="{12158D5A-FA2D-4F0B-B125-8BD1DB56C2DD}"/>
    <cellStyle name="Not 8 2" xfId="676" xr:uid="{9A049F13-C77F-4FDB-B0FB-423DB19D3C9D}"/>
    <cellStyle name="Not 8 3" xfId="1569" xr:uid="{4EA8B00F-D36C-4B1D-835D-D86E687E9F53}"/>
    <cellStyle name="Not 80" xfId="2455" xr:uid="{BCE237B5-F0E7-4F3B-BBE6-04EEC5D45F5E}"/>
    <cellStyle name="Not 81" xfId="2475" xr:uid="{78DFE4CD-1962-4D4F-9ADD-7E168D20FE9F}"/>
    <cellStyle name="Not 82" xfId="2495" xr:uid="{18EBA1BB-7470-45E3-8579-5963C600EDCC}"/>
    <cellStyle name="Not 83" xfId="2515" xr:uid="{08979E1A-98D3-4571-87B9-BB84CDCBAC0E}"/>
    <cellStyle name="Not 84" xfId="2535" xr:uid="{6DEBC1F9-296A-42A2-9AD1-076CC978EC62}"/>
    <cellStyle name="Not 85" xfId="2556" xr:uid="{BBEB4556-0176-40DC-BF45-5CB09B922C90}"/>
    <cellStyle name="Not 86" xfId="2577" xr:uid="{C621E0F9-9F63-495D-B04B-7F0F7959B0CE}"/>
    <cellStyle name="Not 87" xfId="2598" xr:uid="{347EDA6D-E3AA-4A9E-92E9-3D808C47BDDB}"/>
    <cellStyle name="Not 88" xfId="2618" xr:uid="{4683CA28-BCAA-4D8C-AF8B-113A72234724}"/>
    <cellStyle name="Not 89" xfId="2638" xr:uid="{5A75EC15-7383-4DFB-B31B-29F0E77640AC}"/>
    <cellStyle name="Not 9" xfId="172" xr:uid="{8C7103A5-ED2D-468D-B0EA-978B3F0F7FD6}"/>
    <cellStyle name="Not 9 2" xfId="697" xr:uid="{32CCDCD7-AFEC-41E9-85E9-BDACDBE1235C}"/>
    <cellStyle name="Not 9 3" xfId="1676" xr:uid="{EF4E38F5-81B3-40D5-A953-69717D530253}"/>
    <cellStyle name="Not 90" xfId="2659" xr:uid="{127A9126-5D14-4774-BC57-CC1271A37FF0}"/>
    <cellStyle name="Not 91" xfId="2680" xr:uid="{B31EAF98-A1B5-47F6-BDD3-5762CD11B8BE}"/>
    <cellStyle name="Not 92" xfId="2701" xr:uid="{FEF34FF6-230A-45FD-86A0-995FF5647478}"/>
    <cellStyle name="Not 93" xfId="2721" xr:uid="{31878B35-3607-4548-87DC-3E19E8B2C979}"/>
    <cellStyle name="Not 94" xfId="2741" xr:uid="{7241CE5D-22D0-4A3E-83D1-C0E207C20FED}"/>
    <cellStyle name="Not 95" xfId="2762" xr:uid="{8390CC70-E11A-4A1E-9AF6-9B87708A6704}"/>
    <cellStyle name="Not 96" xfId="2783" xr:uid="{91E6BE99-4753-4844-9574-077A7D65EF22}"/>
    <cellStyle name="Not 97" xfId="2803" xr:uid="{746CF47C-FCB5-4A44-A388-2E0BFC865E6B}"/>
    <cellStyle name="Not 98" xfId="2824" xr:uid="{015785EF-F879-41E2-9419-D450574E36A9}"/>
    <cellStyle name="Not 99" xfId="2844" xr:uid="{3E5A9E6B-A693-449B-B6CF-8B825BF139CA}"/>
    <cellStyle name="Nötr" xfId="51" builtinId="28" customBuiltin="1"/>
    <cellStyle name="Nötr 2" xfId="35" xr:uid="{00000000-0005-0000-0000-000070000000}"/>
    <cellStyle name="Nötr 3" xfId="130" xr:uid="{931D3E37-1DEB-4BDD-ACA1-40E797276568}"/>
    <cellStyle name="Nötr 4" xfId="585" xr:uid="{F542A1B1-15A5-4AB1-8307-C5F35FC4CB89}"/>
    <cellStyle name="Toplam" xfId="59" builtinId="25" customBuiltin="1"/>
    <cellStyle name="Toplam 2" xfId="36" xr:uid="{00000000-0005-0000-0000-000072000000}"/>
    <cellStyle name="Uyarı Metni" xfId="57" builtinId="11" customBuiltin="1"/>
    <cellStyle name="Uyarı Metni 2" xfId="37" xr:uid="{00000000-0005-0000-0000-000074000000}"/>
    <cellStyle name="Virgül" xfId="150" builtinId="3"/>
    <cellStyle name="Virgül 10" xfId="501" xr:uid="{90C300BD-A9F9-4E63-8BC9-6885497A925E}"/>
    <cellStyle name="Virgül 10 2" xfId="1024" xr:uid="{27258C9F-CD2E-452D-B7AD-D1AB16665AC9}"/>
    <cellStyle name="Virgül 11" xfId="542" xr:uid="{3FAA3980-8854-44A2-9572-66C5B871F016}"/>
    <cellStyle name="Virgül 11 2" xfId="1045" xr:uid="{1362E7A1-1BFD-4754-A619-79ADCFEE3F31}"/>
    <cellStyle name="Virgül 12" xfId="1087" xr:uid="{CD6E7BF9-CB59-490B-B46D-564DF3A1176F}"/>
    <cellStyle name="Virgül 13" xfId="1108" xr:uid="{D49A17DF-52EB-4011-9B80-1E93396D0617}"/>
    <cellStyle name="Virgül 14" xfId="1149" xr:uid="{30B70B94-F4DB-428F-9C1E-113357A623E2}"/>
    <cellStyle name="Virgül 15" xfId="1065" xr:uid="{4AF704CE-BAD7-46D1-836A-D5DBE2C3B6C2}"/>
    <cellStyle name="Virgül 16" xfId="563" xr:uid="{F91C8E09-A31A-420B-A83C-E7DA76D52AFF}"/>
    <cellStyle name="Virgül 17" xfId="1170" xr:uid="{F4620725-0AB3-49AE-B398-5B009DB118E7}"/>
    <cellStyle name="Virgül 18" xfId="1191" xr:uid="{C772958C-A135-4D21-9201-0BB42D7E4BB8}"/>
    <cellStyle name="Virgül 19" xfId="1212" xr:uid="{0DFC9D43-3BAA-4DB0-95CB-3D8B49C698B2}"/>
    <cellStyle name="Virgül 2" xfId="272" xr:uid="{19EA28D7-9DA8-45D2-8EA2-7DD2360A6328}"/>
    <cellStyle name="Virgül 2 2" xfId="655" xr:uid="{55E005E0-63B9-4CCD-83CE-4B9DAAFCD8EB}"/>
    <cellStyle name="Virgül 2 3" xfId="1572" xr:uid="{E614AE1F-D028-4DD9-9D03-74A740BAD1BA}"/>
    <cellStyle name="Virgül 20" xfId="1233" xr:uid="{60B50C61-187E-460D-8B3C-B5079C039A98}"/>
    <cellStyle name="Virgül 21" xfId="1254" xr:uid="{1175A0A7-5182-40EA-9979-EEDC5988A7A4}"/>
    <cellStyle name="Virgül 22" xfId="1275" xr:uid="{93475512-C6D7-40F0-98F6-46DD757FE8F3}"/>
    <cellStyle name="Virgül 23" xfId="1296" xr:uid="{1BECF15F-7626-4527-9794-01E5322E70E9}"/>
    <cellStyle name="Virgül 24" xfId="1357" xr:uid="{31A9E1A5-5646-4118-A15F-CC1AFD60EA18}"/>
    <cellStyle name="Virgül 25" xfId="1378" xr:uid="{8E32E6E0-7EB4-48F7-845B-EA6F711264A8}"/>
    <cellStyle name="Virgül 26" xfId="1399" xr:uid="{9A6CFC6A-3903-4DAD-B8A0-95B34A111EC0}"/>
    <cellStyle name="Virgül 27" xfId="1420" xr:uid="{90E0E1D3-3BC5-4F75-94A6-FE1072CAA7E1}"/>
    <cellStyle name="Virgül 28" xfId="1463" xr:uid="{EA47AE92-436D-45A0-91CC-8BFF1EDDB999}"/>
    <cellStyle name="Virgül 29" xfId="1484" xr:uid="{216DEE18-2298-429C-84CA-B1635C95200F}"/>
    <cellStyle name="Virgül 3" xfId="293" xr:uid="{E12CA8FE-49DA-469A-81F5-27E591721A4F}"/>
    <cellStyle name="Virgül 3 2" xfId="696" xr:uid="{AE1C2201-01D0-48B4-B523-E3FBE7363483}"/>
    <cellStyle name="Virgül 3 3" xfId="1776" xr:uid="{44899390-326A-40D3-B5F8-88F3F929ADC4}"/>
    <cellStyle name="Virgül 30" xfId="1505" xr:uid="{E7A105EA-454C-410C-BB18-14B425E3A147}"/>
    <cellStyle name="Virgül 31" xfId="1526" xr:uid="{2CBAB3AD-5A03-4749-8CF5-BE5876B51D0F}"/>
    <cellStyle name="Virgül 32" xfId="1888" xr:uid="{2F436A46-BB29-4B25-9965-2C8DB22B0819}"/>
    <cellStyle name="Virgül 33" xfId="1969" xr:uid="{7A528CA4-F37F-4DB6-8BCA-CBD664543B24}"/>
    <cellStyle name="Virgül 34" xfId="1461" xr:uid="{2D33E56B-AED4-4F4E-9809-84C3B91BE9D9}"/>
    <cellStyle name="Virgül 35" xfId="2190" xr:uid="{96E5043E-65B0-4C31-8015-A17FCC1757D2}"/>
    <cellStyle name="Virgül 36" xfId="2211" xr:uid="{4FFF5A5B-3810-426F-AA68-9392884202FD}"/>
    <cellStyle name="Virgül 37" xfId="2352" xr:uid="{10909C6E-458F-49A7-A60C-293C9EEB4BDF}"/>
    <cellStyle name="Virgül 38" xfId="2373" xr:uid="{085FE46F-1AD6-4F3C-80BD-F552F928EFEF}"/>
    <cellStyle name="Virgül 39" xfId="2454" xr:uid="{ABA81D60-5A1B-472A-97BA-E9C450C88E84}"/>
    <cellStyle name="Virgül 4" xfId="314" xr:uid="{44500D57-90D3-4B29-A092-E0B2ED04815F}"/>
    <cellStyle name="Virgül 4 2" xfId="717" xr:uid="{E8036344-69C4-43F0-AE4F-2576FF24EFB3}"/>
    <cellStyle name="Virgül 40" xfId="2555" xr:uid="{4C65B370-2649-4760-B3DD-60B70BF0E991}"/>
    <cellStyle name="Virgül 41" xfId="2576" xr:uid="{995347C2-FC05-4BBF-868D-818AC3011D9A}"/>
    <cellStyle name="Virgül 42" xfId="2597" xr:uid="{4FE7B858-9B4B-4E5C-9E42-613BC484066B}"/>
    <cellStyle name="Virgül 43" xfId="2658" xr:uid="{DD5B6FF7-7771-475C-9606-BE7F08057B80}"/>
    <cellStyle name="Virgül 44" xfId="2679" xr:uid="{7DE2F1F0-BDED-46A0-B563-02EA216ACC51}"/>
    <cellStyle name="Virgül 45" xfId="2700" xr:uid="{03DF1C32-3B79-48AA-AAD8-6348103B386D}"/>
    <cellStyle name="Virgül 46" xfId="2761" xr:uid="{543B8862-2916-45F2-A583-E80BB1BC5B41}"/>
    <cellStyle name="Virgül 47" xfId="2782" xr:uid="{592C236F-C5DF-4C73-8DF7-5F202CAA8502}"/>
    <cellStyle name="Virgül 48" xfId="2823" xr:uid="{89D31DCD-1D6D-4D88-B672-7569D8417406}"/>
    <cellStyle name="Virgül 49" xfId="2944" xr:uid="{E746B2F8-0D5A-41FD-A1BB-3BDCC9D54066}"/>
    <cellStyle name="Virgül 5" xfId="335" xr:uid="{6D1AFF31-58CB-40A9-A71E-5E1F4D2CD5B5}"/>
    <cellStyle name="Virgül 5 2" xfId="758" xr:uid="{6CEB75B4-C1C2-42FA-90D8-AD39F7028A7A}"/>
    <cellStyle name="Virgül 6" xfId="376" xr:uid="{8E30F76B-097C-4DDF-A8A3-54F43E1B3F26}"/>
    <cellStyle name="Virgül 6 2" xfId="859" xr:uid="{404297CF-4CC9-4A7B-AC90-0FE2ED7B607E}"/>
    <cellStyle name="Virgül 7" xfId="397" xr:uid="{F4261BFF-43F4-4DFF-89B2-66B2F43066D3}"/>
    <cellStyle name="Virgül 7 2" xfId="940" xr:uid="{CA2F6776-D761-4C4E-94C3-7D752BBE06C3}"/>
    <cellStyle name="Virgül 8" xfId="419" xr:uid="{AC5B0A2A-5D47-4F45-A722-BC6E6268E148}"/>
    <cellStyle name="Virgül 8 2" xfId="981" xr:uid="{BC0A2D68-88E2-4ED4-9DEA-C76CBC9B7083}"/>
    <cellStyle name="Virgül 9" xfId="460" xr:uid="{1872F7AD-88A6-409F-B4F6-50440075BAA6}"/>
    <cellStyle name="Virgül 9 2" xfId="1003" xr:uid="{9A3A62E0-AF67-4978-AA24-338E45866321}"/>
    <cellStyle name="Vurgu1" xfId="60" builtinId="29" customBuiltin="1"/>
    <cellStyle name="Vurgu1 2" xfId="38" xr:uid="{00000000-0005-0000-0000-000076000000}"/>
    <cellStyle name="Vurgu2" xfId="64" builtinId="33" customBuiltin="1"/>
    <cellStyle name="Vurgu2 2" xfId="39" xr:uid="{00000000-0005-0000-0000-000078000000}"/>
    <cellStyle name="Vurgu3" xfId="68" builtinId="37" customBuiltin="1"/>
    <cellStyle name="Vurgu3 2" xfId="40" xr:uid="{00000000-0005-0000-0000-00007A000000}"/>
    <cellStyle name="Vurgu4" xfId="72" builtinId="41" customBuiltin="1"/>
    <cellStyle name="Vurgu4 2" xfId="41" xr:uid="{00000000-0005-0000-0000-00007C000000}"/>
    <cellStyle name="Vurgu5" xfId="76" builtinId="45" customBuiltin="1"/>
    <cellStyle name="Vurgu5 2" xfId="42" xr:uid="{00000000-0005-0000-0000-00007E000000}"/>
    <cellStyle name="Vurgu6" xfId="80" builtinId="49" customBuiltin="1"/>
    <cellStyle name="Vurgu6 2" xfId="43" xr:uid="{00000000-0005-0000-0000-00008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1-%20RAPOLAMALAR\RAPORLAMALAR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\1-%20RAPOLAMALAR\RAPORLAMALAR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..\1-%20RAPOLAMALAR\RAPORLAMALAR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\1-%20RAPOLAMALAR\RAPORLAMALAR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..\1-%20RAPOLAMALAR\RAPORLAMALAR.xls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C9FF1-9C08-4F0E-90D3-E0AD35D9954B}">
  <sheetPr>
    <pageSetUpPr fitToPage="1"/>
  </sheetPr>
  <dimension ref="B1:O42"/>
  <sheetViews>
    <sheetView zoomScale="85" zoomScaleNormal="85" workbookViewId="0">
      <selection activeCell="M18" sqref="M18"/>
    </sheetView>
  </sheetViews>
  <sheetFormatPr defaultRowHeight="15" x14ac:dyDescent="0.25"/>
  <cols>
    <col min="1" max="1" width="4.42578125" customWidth="1"/>
    <col min="2" max="2" width="10.28515625" bestFit="1" customWidth="1"/>
    <col min="3" max="3" width="14" customWidth="1"/>
    <col min="4" max="4" width="8" bestFit="1" customWidth="1"/>
    <col min="5" max="5" width="6.7109375" bestFit="1" customWidth="1"/>
    <col min="6" max="6" width="12.85546875" bestFit="1" customWidth="1"/>
    <col min="7" max="7" width="15.7109375" bestFit="1" customWidth="1"/>
    <col min="8" max="8" width="8.42578125" bestFit="1" customWidth="1"/>
    <col min="9" max="9" width="6.42578125" bestFit="1" customWidth="1"/>
    <col min="10" max="10" width="14.5703125" bestFit="1" customWidth="1"/>
    <col min="13" max="13" width="12.5703125" customWidth="1"/>
  </cols>
  <sheetData>
    <row r="1" spans="2:10" ht="15.75" thickBot="1" x14ac:dyDescent="0.3">
      <c r="B1" s="227"/>
      <c r="C1" s="227"/>
      <c r="D1" s="227"/>
      <c r="E1" s="227"/>
      <c r="F1" s="227"/>
      <c r="G1" s="227"/>
      <c r="H1" s="227"/>
      <c r="I1" s="227"/>
      <c r="J1" s="227"/>
    </row>
    <row r="2" spans="2:10" ht="24.75" customHeight="1" thickBot="1" x14ac:dyDescent="0.3">
      <c r="B2" s="228" t="s">
        <v>14</v>
      </c>
      <c r="C2" s="229"/>
      <c r="D2" s="229"/>
      <c r="E2" s="229"/>
      <c r="F2" s="229"/>
      <c r="G2" s="230"/>
      <c r="H2" s="230"/>
      <c r="I2" s="230"/>
      <c r="J2" s="231"/>
    </row>
    <row r="3" spans="2:10" ht="15.75" thickBot="1" x14ac:dyDescent="0.3">
      <c r="B3" s="1" t="s">
        <v>0</v>
      </c>
      <c r="C3" s="72" t="s">
        <v>1</v>
      </c>
      <c r="D3" s="73" t="s">
        <v>2</v>
      </c>
      <c r="E3" s="74" t="s">
        <v>3</v>
      </c>
      <c r="F3" s="75" t="s">
        <v>4</v>
      </c>
      <c r="G3" s="70" t="s">
        <v>0</v>
      </c>
      <c r="H3" s="29" t="s">
        <v>5</v>
      </c>
      <c r="I3" s="30" t="s">
        <v>3</v>
      </c>
      <c r="J3" s="31" t="s">
        <v>4</v>
      </c>
    </row>
    <row r="4" spans="2:10" x14ac:dyDescent="0.25">
      <c r="B4" s="103">
        <v>45505</v>
      </c>
      <c r="C4" s="85"/>
      <c r="D4" s="55"/>
      <c r="E4" s="61">
        <v>14.7</v>
      </c>
      <c r="F4" s="77">
        <f>C4*E4</f>
        <v>0</v>
      </c>
      <c r="G4" s="89"/>
      <c r="H4" s="90"/>
      <c r="I4" s="91"/>
      <c r="J4" s="92"/>
    </row>
    <row r="5" spans="2:10" x14ac:dyDescent="0.25">
      <c r="B5" s="103">
        <v>45506</v>
      </c>
      <c r="C5" s="85"/>
      <c r="D5" s="55"/>
      <c r="E5" s="61">
        <v>14.7</v>
      </c>
      <c r="F5" s="77">
        <f t="shared" ref="F5:F34" si="0">C5*E5</f>
        <v>0</v>
      </c>
      <c r="G5" s="93">
        <v>45524</v>
      </c>
      <c r="H5" s="94" t="s">
        <v>15</v>
      </c>
      <c r="I5" s="95"/>
      <c r="J5" s="96">
        <v>1000000</v>
      </c>
    </row>
    <row r="6" spans="2:10" x14ac:dyDescent="0.25">
      <c r="B6" s="103">
        <v>45507</v>
      </c>
      <c r="C6" s="85"/>
      <c r="D6" s="55"/>
      <c r="E6" s="61">
        <v>14.7</v>
      </c>
      <c r="F6" s="77">
        <f t="shared" si="0"/>
        <v>0</v>
      </c>
      <c r="G6" s="97"/>
      <c r="H6" s="94" t="s">
        <v>16</v>
      </c>
      <c r="I6" s="95"/>
      <c r="J6" s="98">
        <v>757.2</v>
      </c>
    </row>
    <row r="7" spans="2:10" x14ac:dyDescent="0.25">
      <c r="B7" s="103">
        <v>45508</v>
      </c>
      <c r="C7" s="85"/>
      <c r="D7" s="55"/>
      <c r="E7" s="61">
        <v>14.7</v>
      </c>
      <c r="F7" s="77">
        <f t="shared" si="0"/>
        <v>0</v>
      </c>
      <c r="G7" s="69"/>
      <c r="H7" s="100"/>
      <c r="I7" s="102"/>
      <c r="J7" s="101"/>
    </row>
    <row r="8" spans="2:10" x14ac:dyDescent="0.25">
      <c r="B8" s="103">
        <v>45509</v>
      </c>
      <c r="C8" s="85"/>
      <c r="D8" s="55"/>
      <c r="E8" s="61">
        <v>14.7</v>
      </c>
      <c r="F8" s="77">
        <f t="shared" si="0"/>
        <v>0</v>
      </c>
      <c r="G8" s="69">
        <v>45551</v>
      </c>
      <c r="H8" s="2" t="s">
        <v>17</v>
      </c>
      <c r="I8" s="3"/>
      <c r="J8" s="4">
        <v>752514</v>
      </c>
    </row>
    <row r="9" spans="2:10" x14ac:dyDescent="0.25">
      <c r="B9" s="103">
        <v>45510</v>
      </c>
      <c r="C9" s="85"/>
      <c r="D9" s="55"/>
      <c r="E9" s="61">
        <v>14.7</v>
      </c>
      <c r="F9" s="77">
        <f t="shared" si="0"/>
        <v>0</v>
      </c>
      <c r="G9" s="69"/>
      <c r="H9" s="2"/>
      <c r="I9" s="3"/>
      <c r="J9" s="4"/>
    </row>
    <row r="10" spans="2:10" x14ac:dyDescent="0.25">
      <c r="B10" s="103">
        <v>45511</v>
      </c>
      <c r="C10" s="104">
        <v>28271</v>
      </c>
      <c r="D10" s="55"/>
      <c r="E10" s="61">
        <v>14.7</v>
      </c>
      <c r="F10" s="77">
        <f t="shared" si="0"/>
        <v>415583.69999999995</v>
      </c>
      <c r="G10" s="69"/>
      <c r="H10" s="28"/>
      <c r="I10" s="3"/>
      <c r="J10" s="4"/>
    </row>
    <row r="11" spans="2:10" x14ac:dyDescent="0.25">
      <c r="B11" s="103">
        <v>45512</v>
      </c>
      <c r="C11" s="85"/>
      <c r="D11" s="55"/>
      <c r="E11" s="61">
        <v>14.7</v>
      </c>
      <c r="F11" s="77">
        <f t="shared" si="0"/>
        <v>0</v>
      </c>
      <c r="G11" s="69"/>
      <c r="H11" s="2"/>
      <c r="I11" s="3"/>
      <c r="J11" s="4"/>
    </row>
    <row r="12" spans="2:10" x14ac:dyDescent="0.25">
      <c r="B12" s="103">
        <v>45513</v>
      </c>
      <c r="C12" s="85"/>
      <c r="D12" s="55"/>
      <c r="E12" s="61">
        <v>14.7</v>
      </c>
      <c r="F12" s="77">
        <f t="shared" si="0"/>
        <v>0</v>
      </c>
      <c r="G12" s="69"/>
      <c r="H12" s="2"/>
      <c r="I12" s="3"/>
      <c r="J12" s="4"/>
    </row>
    <row r="13" spans="2:10" x14ac:dyDescent="0.25">
      <c r="B13" s="103">
        <v>45514</v>
      </c>
      <c r="C13" s="85"/>
      <c r="D13" s="55"/>
      <c r="E13" s="61">
        <v>14.7</v>
      </c>
      <c r="F13" s="77">
        <f t="shared" si="0"/>
        <v>0</v>
      </c>
      <c r="G13" s="69"/>
      <c r="H13" s="2"/>
      <c r="I13" s="3"/>
      <c r="J13" s="4"/>
    </row>
    <row r="14" spans="2:10" x14ac:dyDescent="0.25">
      <c r="B14" s="103">
        <v>45515</v>
      </c>
      <c r="C14" s="85"/>
      <c r="D14" s="55"/>
      <c r="E14" s="61">
        <v>14.7</v>
      </c>
      <c r="F14" s="77">
        <f t="shared" si="0"/>
        <v>0</v>
      </c>
      <c r="G14" s="69"/>
      <c r="H14" s="2"/>
      <c r="I14" s="3"/>
      <c r="J14" s="4"/>
    </row>
    <row r="15" spans="2:10" x14ac:dyDescent="0.25">
      <c r="B15" s="103">
        <v>45516</v>
      </c>
      <c r="C15" s="85"/>
      <c r="D15" s="55"/>
      <c r="E15" s="61">
        <v>14.7</v>
      </c>
      <c r="F15" s="77">
        <f t="shared" si="0"/>
        <v>0</v>
      </c>
      <c r="G15" s="69"/>
      <c r="H15" s="2"/>
      <c r="I15" s="3"/>
      <c r="J15" s="4"/>
    </row>
    <row r="16" spans="2:10" x14ac:dyDescent="0.25">
      <c r="B16" s="103">
        <v>45517</v>
      </c>
      <c r="C16" s="85"/>
      <c r="D16" s="55"/>
      <c r="E16" s="61">
        <v>14.7</v>
      </c>
      <c r="F16" s="77">
        <f t="shared" si="0"/>
        <v>0</v>
      </c>
      <c r="G16" s="69"/>
      <c r="H16" s="2"/>
      <c r="I16" s="3"/>
      <c r="J16" s="4"/>
    </row>
    <row r="17" spans="2:10" x14ac:dyDescent="0.25">
      <c r="B17" s="103">
        <v>45518</v>
      </c>
      <c r="C17" s="104">
        <v>26328</v>
      </c>
      <c r="D17" s="55"/>
      <c r="E17" s="61">
        <v>14.7</v>
      </c>
      <c r="F17" s="77">
        <f t="shared" si="0"/>
        <v>387021.6</v>
      </c>
      <c r="G17" s="69"/>
      <c r="H17" s="2"/>
      <c r="I17" s="3"/>
      <c r="J17" s="4"/>
    </row>
    <row r="18" spans="2:10" x14ac:dyDescent="0.25">
      <c r="B18" s="103">
        <v>45519</v>
      </c>
      <c r="C18" s="85"/>
      <c r="D18" s="55"/>
      <c r="E18" s="61">
        <v>14.7</v>
      </c>
      <c r="F18" s="77">
        <f t="shared" si="0"/>
        <v>0</v>
      </c>
      <c r="G18" s="69"/>
      <c r="H18" s="2"/>
      <c r="I18" s="3"/>
      <c r="J18" s="4"/>
    </row>
    <row r="19" spans="2:10" x14ac:dyDescent="0.25">
      <c r="B19" s="103">
        <v>45520</v>
      </c>
      <c r="C19" s="85"/>
      <c r="D19" s="55"/>
      <c r="E19" s="61">
        <v>14.7</v>
      </c>
      <c r="F19" s="77">
        <f t="shared" si="0"/>
        <v>0</v>
      </c>
      <c r="G19" s="69"/>
      <c r="H19" s="2"/>
      <c r="I19" s="3"/>
      <c r="J19" s="4"/>
    </row>
    <row r="20" spans="2:10" x14ac:dyDescent="0.25">
      <c r="B20" s="103">
        <v>45521</v>
      </c>
      <c r="C20" s="85"/>
      <c r="D20" s="55"/>
      <c r="E20" s="61">
        <v>14.7</v>
      </c>
      <c r="F20" s="77">
        <f t="shared" si="0"/>
        <v>0</v>
      </c>
      <c r="G20" s="69"/>
      <c r="H20" s="5"/>
      <c r="I20" s="3"/>
      <c r="J20" s="4"/>
    </row>
    <row r="21" spans="2:10" x14ac:dyDescent="0.25">
      <c r="B21" s="103">
        <v>45522</v>
      </c>
      <c r="C21" s="85"/>
      <c r="D21" s="55"/>
      <c r="E21" s="61">
        <v>14.7</v>
      </c>
      <c r="F21" s="77">
        <f t="shared" si="0"/>
        <v>0</v>
      </c>
      <c r="G21" s="69"/>
      <c r="H21" s="5"/>
      <c r="I21" s="3"/>
      <c r="J21" s="4"/>
    </row>
    <row r="22" spans="2:10" x14ac:dyDescent="0.25">
      <c r="B22" s="103">
        <v>45523</v>
      </c>
      <c r="C22" s="85"/>
      <c r="D22" s="55"/>
      <c r="E22" s="61">
        <v>14.7</v>
      </c>
      <c r="F22" s="77">
        <f t="shared" si="0"/>
        <v>0</v>
      </c>
      <c r="G22" s="69"/>
      <c r="H22" s="5"/>
      <c r="I22" s="3"/>
      <c r="J22" s="4"/>
    </row>
    <row r="23" spans="2:10" x14ac:dyDescent="0.25">
      <c r="B23" s="103">
        <v>45524</v>
      </c>
      <c r="C23" s="85"/>
      <c r="D23" s="55"/>
      <c r="E23" s="61">
        <v>14.7</v>
      </c>
      <c r="F23" s="77">
        <f t="shared" si="0"/>
        <v>0</v>
      </c>
      <c r="G23" s="69"/>
      <c r="H23" s="5"/>
      <c r="I23" s="6"/>
      <c r="J23" s="4"/>
    </row>
    <row r="24" spans="2:10" x14ac:dyDescent="0.25">
      <c r="B24" s="103">
        <v>45525</v>
      </c>
      <c r="C24" s="85">
        <v>21325</v>
      </c>
      <c r="D24" s="55"/>
      <c r="E24" s="61">
        <v>14.7</v>
      </c>
      <c r="F24" s="77">
        <f t="shared" si="0"/>
        <v>313477.5</v>
      </c>
      <c r="G24" s="69"/>
      <c r="H24" s="5"/>
      <c r="I24" s="6"/>
      <c r="J24" s="4"/>
    </row>
    <row r="25" spans="2:10" x14ac:dyDescent="0.25">
      <c r="B25" s="103">
        <v>45526</v>
      </c>
      <c r="C25" s="85"/>
      <c r="D25" s="71"/>
      <c r="E25" s="61">
        <v>14.7</v>
      </c>
      <c r="F25" s="77">
        <f t="shared" si="0"/>
        <v>0</v>
      </c>
      <c r="G25" s="69"/>
      <c r="H25" s="5"/>
      <c r="I25" s="3"/>
      <c r="J25" s="4"/>
    </row>
    <row r="26" spans="2:10" ht="15.75" thickBot="1" x14ac:dyDescent="0.3">
      <c r="B26" s="103">
        <v>45527</v>
      </c>
      <c r="C26" s="85"/>
      <c r="D26" s="71"/>
      <c r="E26" s="61">
        <v>14.7</v>
      </c>
      <c r="F26" s="77">
        <f t="shared" si="0"/>
        <v>0</v>
      </c>
      <c r="G26" s="68"/>
      <c r="H26" s="7"/>
      <c r="I26" s="8"/>
      <c r="J26" s="9"/>
    </row>
    <row r="27" spans="2:10" x14ac:dyDescent="0.25">
      <c r="B27" s="103">
        <v>45528</v>
      </c>
      <c r="C27" s="85"/>
      <c r="D27" s="71"/>
      <c r="E27" s="61">
        <v>14.7</v>
      </c>
      <c r="F27" s="77">
        <f t="shared" si="0"/>
        <v>0</v>
      </c>
      <c r="G27" s="66"/>
      <c r="H27" s="40" t="s">
        <v>6</v>
      </c>
      <c r="I27" s="11"/>
      <c r="J27" s="39">
        <v>0</v>
      </c>
    </row>
    <row r="28" spans="2:10" x14ac:dyDescent="0.25">
      <c r="B28" s="103">
        <v>45529</v>
      </c>
      <c r="C28" s="85"/>
      <c r="D28" s="71"/>
      <c r="E28" s="61">
        <v>14.7</v>
      </c>
      <c r="F28" s="77">
        <f t="shared" si="0"/>
        <v>0</v>
      </c>
      <c r="G28" s="67"/>
      <c r="H28" s="42"/>
      <c r="I28" s="41"/>
      <c r="J28" s="35"/>
    </row>
    <row r="29" spans="2:10" x14ac:dyDescent="0.25">
      <c r="B29" s="103">
        <v>45530</v>
      </c>
      <c r="C29" s="85"/>
      <c r="D29" s="71"/>
      <c r="E29" s="61">
        <v>14.7</v>
      </c>
      <c r="F29" s="77">
        <f t="shared" si="0"/>
        <v>0</v>
      </c>
      <c r="G29" s="14"/>
      <c r="H29" s="12"/>
      <c r="I29" s="12"/>
      <c r="J29" s="36"/>
    </row>
    <row r="30" spans="2:10" x14ac:dyDescent="0.25">
      <c r="B30" s="103">
        <v>45531</v>
      </c>
      <c r="C30" s="85"/>
      <c r="D30" s="71"/>
      <c r="E30" s="61">
        <v>14.7</v>
      </c>
      <c r="F30" s="77">
        <f t="shared" si="0"/>
        <v>0</v>
      </c>
      <c r="G30" s="67"/>
      <c r="H30" s="10"/>
      <c r="I30" s="10"/>
      <c r="J30" s="37"/>
    </row>
    <row r="31" spans="2:10" x14ac:dyDescent="0.25">
      <c r="B31" s="103">
        <v>45532</v>
      </c>
      <c r="C31" s="85">
        <v>23645</v>
      </c>
      <c r="D31" s="71"/>
      <c r="E31" s="61">
        <v>14.7</v>
      </c>
      <c r="F31" s="77">
        <f t="shared" si="0"/>
        <v>347581.5</v>
      </c>
      <c r="G31" s="14"/>
      <c r="H31" s="12"/>
      <c r="I31" s="13"/>
      <c r="J31" s="38"/>
    </row>
    <row r="32" spans="2:10" x14ac:dyDescent="0.25">
      <c r="B32" s="103">
        <v>45533</v>
      </c>
      <c r="C32" s="85"/>
      <c r="D32" s="71"/>
      <c r="E32" s="61">
        <v>14.7</v>
      </c>
      <c r="F32" s="77">
        <f t="shared" si="0"/>
        <v>0</v>
      </c>
      <c r="G32" s="14"/>
      <c r="H32" s="12"/>
      <c r="I32" s="43"/>
      <c r="J32" s="15"/>
    </row>
    <row r="33" spans="2:15" x14ac:dyDescent="0.25">
      <c r="B33" s="103">
        <v>45534</v>
      </c>
      <c r="C33" s="85"/>
      <c r="D33" s="71"/>
      <c r="E33" s="61">
        <v>14.7</v>
      </c>
      <c r="F33" s="77">
        <f t="shared" si="0"/>
        <v>0</v>
      </c>
      <c r="G33" s="14"/>
      <c r="H33" s="12"/>
      <c r="I33" s="13"/>
      <c r="J33" s="15"/>
    </row>
    <row r="34" spans="2:15" x14ac:dyDescent="0.25">
      <c r="B34" s="103">
        <v>45535</v>
      </c>
      <c r="C34" s="85">
        <v>18515</v>
      </c>
      <c r="D34" s="71"/>
      <c r="E34" s="61">
        <v>14.7</v>
      </c>
      <c r="F34" s="77">
        <f t="shared" si="0"/>
        <v>272170.5</v>
      </c>
      <c r="G34" s="64"/>
      <c r="H34" s="56"/>
      <c r="I34" s="57"/>
      <c r="J34" s="58"/>
    </row>
    <row r="35" spans="2:15" ht="15.75" thickBot="1" x14ac:dyDescent="0.3">
      <c r="B35" s="76"/>
      <c r="C35" s="86"/>
      <c r="D35" s="71"/>
      <c r="E35" s="61"/>
      <c r="F35" s="77"/>
      <c r="G35" s="63"/>
      <c r="H35" s="18"/>
      <c r="I35" s="19"/>
      <c r="J35" s="20"/>
    </row>
    <row r="36" spans="2:15" ht="15.75" thickBot="1" x14ac:dyDescent="0.3">
      <c r="B36" s="78" t="s">
        <v>7</v>
      </c>
      <c r="C36" s="79">
        <f>SUM(C4:C35)</f>
        <v>118084</v>
      </c>
      <c r="D36" s="79">
        <f>SUM(D4:D35)</f>
        <v>0</v>
      </c>
      <c r="E36" s="80"/>
      <c r="F36" s="81"/>
      <c r="G36" s="65"/>
      <c r="H36" s="32"/>
      <c r="I36" s="33"/>
      <c r="J36" s="34"/>
    </row>
    <row r="37" spans="2:15" ht="15.75" thickBot="1" x14ac:dyDescent="0.3">
      <c r="B37" s="232" t="s">
        <v>8</v>
      </c>
      <c r="C37" s="233"/>
      <c r="D37" s="233"/>
      <c r="E37" s="234"/>
      <c r="F37" s="62">
        <f>SUM(F4:F36)</f>
        <v>1735834.7999999998</v>
      </c>
      <c r="G37" s="44" t="s">
        <v>9</v>
      </c>
      <c r="H37" s="45"/>
      <c r="I37" s="45"/>
      <c r="J37" s="46">
        <f>SUM(J4:J36)</f>
        <v>1753271.2</v>
      </c>
    </row>
    <row r="38" spans="2:15" x14ac:dyDescent="0.25">
      <c r="B38" s="16"/>
      <c r="C38" s="16"/>
      <c r="D38" s="16"/>
      <c r="E38" s="22"/>
      <c r="F38" s="17"/>
      <c r="G38" s="47" t="s">
        <v>12</v>
      </c>
      <c r="H38" s="21"/>
      <c r="I38" s="21">
        <v>0.01</v>
      </c>
      <c r="J38" s="48">
        <f>F37*I38</f>
        <v>17358.347999999998</v>
      </c>
    </row>
    <row r="39" spans="2:15" x14ac:dyDescent="0.25">
      <c r="B39" s="23"/>
      <c r="C39" s="23"/>
      <c r="D39" s="23"/>
      <c r="E39" s="23"/>
      <c r="F39" s="24"/>
      <c r="G39" s="49" t="s">
        <v>10</v>
      </c>
      <c r="H39" s="25"/>
      <c r="I39" s="26"/>
      <c r="J39" s="50">
        <f>SUM(J38,F37)+F39+F38</f>
        <v>1753193.1479999998</v>
      </c>
    </row>
    <row r="40" spans="2:15" ht="15.75" thickBot="1" x14ac:dyDescent="0.3">
      <c r="B40" s="27"/>
      <c r="C40" s="27"/>
      <c r="D40" s="27"/>
      <c r="E40" s="27"/>
      <c r="F40" s="27"/>
      <c r="G40" s="51" t="s">
        <v>11</v>
      </c>
      <c r="H40" s="52"/>
      <c r="I40" s="53"/>
      <c r="J40" s="54">
        <f>J39-J37</f>
        <v>-78.052000000141561</v>
      </c>
      <c r="M40" s="87"/>
      <c r="O40" s="87"/>
    </row>
    <row r="42" spans="2:15" x14ac:dyDescent="0.25">
      <c r="F42" s="99"/>
    </row>
  </sheetData>
  <mergeCells count="3">
    <mergeCell ref="B1:J1"/>
    <mergeCell ref="B2:J2"/>
    <mergeCell ref="B37:E37"/>
  </mergeCells>
  <hyperlinks>
    <hyperlink ref="B2:J2" r:id="rId1" display="EREĞLİ İVRİZ PETROL GIDA VE MARKETÇİLİK SANAYİ TİCARET LİMİTED ŞİRKETİ" xr:uid="{C514A99B-B2D2-4037-A048-D16214B10114}"/>
  </hyperlinks>
  <pageMargins left="0" right="0" top="0" bottom="0" header="0" footer="0"/>
  <pageSetup paperSize="11" scale="2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6710-0306-44EA-B6D7-4FE42BBAEAD0}">
  <sheetPr>
    <pageSetUpPr fitToPage="1"/>
  </sheetPr>
  <dimension ref="B1:O42"/>
  <sheetViews>
    <sheetView zoomScale="85" zoomScaleNormal="85" workbookViewId="0">
      <selection activeCell="J10" sqref="J10"/>
    </sheetView>
  </sheetViews>
  <sheetFormatPr defaultRowHeight="15" x14ac:dyDescent="0.25"/>
  <cols>
    <col min="1" max="1" width="4.42578125" customWidth="1"/>
    <col min="2" max="2" width="10.28515625" bestFit="1" customWidth="1"/>
    <col min="3" max="3" width="14" customWidth="1"/>
    <col min="4" max="4" width="8" bestFit="1" customWidth="1"/>
    <col min="5" max="5" width="6.7109375" bestFit="1" customWidth="1"/>
    <col min="6" max="6" width="12.85546875" bestFit="1" customWidth="1"/>
    <col min="7" max="7" width="15.7109375" bestFit="1" customWidth="1"/>
    <col min="8" max="8" width="9.28515625" customWidth="1"/>
    <col min="9" max="9" width="6.42578125" bestFit="1" customWidth="1"/>
    <col min="10" max="10" width="14.5703125" bestFit="1" customWidth="1"/>
    <col min="13" max="13" width="12.5703125" customWidth="1"/>
  </cols>
  <sheetData>
    <row r="1" spans="2:10" ht="15.75" thickBot="1" x14ac:dyDescent="0.3">
      <c r="B1" s="227"/>
      <c r="C1" s="227"/>
      <c r="D1" s="227"/>
      <c r="E1" s="227"/>
      <c r="F1" s="227"/>
      <c r="G1" s="227"/>
      <c r="H1" s="227"/>
      <c r="I1" s="227"/>
      <c r="J1" s="227"/>
    </row>
    <row r="2" spans="2:10" ht="24.75" customHeight="1" thickBot="1" x14ac:dyDescent="0.3">
      <c r="B2" s="228" t="s">
        <v>14</v>
      </c>
      <c r="C2" s="229"/>
      <c r="D2" s="229"/>
      <c r="E2" s="229"/>
      <c r="F2" s="229"/>
      <c r="G2" s="230"/>
      <c r="H2" s="230"/>
      <c r="I2" s="230"/>
      <c r="J2" s="231"/>
    </row>
    <row r="3" spans="2:10" ht="15.75" thickBot="1" x14ac:dyDescent="0.3">
      <c r="B3" s="1" t="s">
        <v>0</v>
      </c>
      <c r="C3" s="72" t="s">
        <v>1</v>
      </c>
      <c r="D3" s="73" t="s">
        <v>2</v>
      </c>
      <c r="E3" s="74" t="s">
        <v>3</v>
      </c>
      <c r="F3" s="75" t="s">
        <v>4</v>
      </c>
      <c r="G3" s="70" t="s">
        <v>0</v>
      </c>
      <c r="H3" s="29" t="s">
        <v>5</v>
      </c>
      <c r="I3" s="30" t="s">
        <v>3</v>
      </c>
      <c r="J3" s="31" t="s">
        <v>4</v>
      </c>
    </row>
    <row r="4" spans="2:10" x14ac:dyDescent="0.25">
      <c r="B4" s="103">
        <v>45536</v>
      </c>
      <c r="C4" s="85"/>
      <c r="D4" s="55"/>
      <c r="E4" s="61">
        <v>14.7</v>
      </c>
      <c r="F4" s="77">
        <f>C4*E4</f>
        <v>0</v>
      </c>
      <c r="G4" s="89"/>
      <c r="H4" s="90"/>
      <c r="I4" s="91" t="s">
        <v>13</v>
      </c>
      <c r="J4" s="92">
        <f>'AĞUSTOS 2024'!J40*-1</f>
        <v>78.052000000141561</v>
      </c>
    </row>
    <row r="5" spans="2:10" x14ac:dyDescent="0.25">
      <c r="B5" s="103">
        <v>45537</v>
      </c>
      <c r="C5" s="85"/>
      <c r="D5" s="55"/>
      <c r="E5" s="61">
        <v>14.7</v>
      </c>
      <c r="F5" s="77">
        <f t="shared" ref="F5:F34" si="0">C5*E5</f>
        <v>0</v>
      </c>
      <c r="G5" s="93">
        <v>45565</v>
      </c>
      <c r="H5" s="94" t="s">
        <v>18</v>
      </c>
      <c r="I5" s="95"/>
      <c r="J5" s="96">
        <v>700000</v>
      </c>
    </row>
    <row r="6" spans="2:10" x14ac:dyDescent="0.25">
      <c r="B6" s="103">
        <v>45538</v>
      </c>
      <c r="C6" s="85"/>
      <c r="D6" s="55"/>
      <c r="E6" s="61">
        <v>14.7</v>
      </c>
      <c r="F6" s="77">
        <f t="shared" si="0"/>
        <v>0</v>
      </c>
      <c r="G6" s="97">
        <v>45569</v>
      </c>
      <c r="H6" s="94" t="s">
        <v>18</v>
      </c>
      <c r="I6" s="95"/>
      <c r="J6" s="98">
        <v>891301.23</v>
      </c>
    </row>
    <row r="7" spans="2:10" x14ac:dyDescent="0.25">
      <c r="B7" s="103">
        <v>45539</v>
      </c>
      <c r="C7" s="85"/>
      <c r="D7" s="55"/>
      <c r="E7" s="61">
        <v>14.7</v>
      </c>
      <c r="F7" s="77">
        <f t="shared" si="0"/>
        <v>0</v>
      </c>
      <c r="G7" s="69"/>
      <c r="H7" s="100"/>
      <c r="I7" s="102"/>
      <c r="J7" s="101"/>
    </row>
    <row r="8" spans="2:10" x14ac:dyDescent="0.25">
      <c r="B8" s="103">
        <v>45540</v>
      </c>
      <c r="C8" s="85"/>
      <c r="D8" s="55"/>
      <c r="E8" s="61">
        <v>14.7</v>
      </c>
      <c r="F8" s="77">
        <f t="shared" si="0"/>
        <v>0</v>
      </c>
      <c r="G8" s="69"/>
      <c r="H8" s="2"/>
      <c r="I8" s="3"/>
      <c r="J8" s="4"/>
    </row>
    <row r="9" spans="2:10" x14ac:dyDescent="0.25">
      <c r="B9" s="103">
        <v>45541</v>
      </c>
      <c r="C9" s="85"/>
      <c r="D9" s="55"/>
      <c r="E9" s="61">
        <v>14.7</v>
      </c>
      <c r="F9" s="77">
        <f t="shared" si="0"/>
        <v>0</v>
      </c>
      <c r="G9" s="69"/>
      <c r="H9" s="2"/>
      <c r="I9" s="3"/>
      <c r="J9" s="4"/>
    </row>
    <row r="10" spans="2:10" x14ac:dyDescent="0.25">
      <c r="B10" s="103">
        <v>45542</v>
      </c>
      <c r="C10" s="104">
        <v>24507</v>
      </c>
      <c r="D10" s="55"/>
      <c r="E10" s="61">
        <v>14.7</v>
      </c>
      <c r="F10" s="77">
        <f t="shared" si="0"/>
        <v>360252.89999999997</v>
      </c>
      <c r="G10" s="69"/>
      <c r="H10" s="28"/>
      <c r="I10" s="3"/>
      <c r="J10" s="4"/>
    </row>
    <row r="11" spans="2:10" x14ac:dyDescent="0.25">
      <c r="B11" s="103">
        <v>45543</v>
      </c>
      <c r="C11" s="85"/>
      <c r="D11" s="55"/>
      <c r="E11" s="61">
        <v>14.7</v>
      </c>
      <c r="F11" s="77">
        <f t="shared" si="0"/>
        <v>0</v>
      </c>
      <c r="G11" s="69"/>
      <c r="H11" s="2"/>
      <c r="I11" s="3"/>
      <c r="J11" s="4"/>
    </row>
    <row r="12" spans="2:10" x14ac:dyDescent="0.25">
      <c r="B12" s="103">
        <v>45544</v>
      </c>
      <c r="C12" s="85"/>
      <c r="D12" s="55"/>
      <c r="E12" s="61">
        <v>14.7</v>
      </c>
      <c r="F12" s="77">
        <f t="shared" si="0"/>
        <v>0</v>
      </c>
      <c r="G12" s="69"/>
      <c r="H12" s="2"/>
      <c r="I12" s="3"/>
      <c r="J12" s="4"/>
    </row>
    <row r="13" spans="2:10" x14ac:dyDescent="0.25">
      <c r="B13" s="103">
        <v>45545</v>
      </c>
      <c r="C13" s="85"/>
      <c r="D13" s="55"/>
      <c r="E13" s="61">
        <v>14.7</v>
      </c>
      <c r="F13" s="77">
        <f t="shared" si="0"/>
        <v>0</v>
      </c>
      <c r="G13" s="69"/>
      <c r="H13" s="2"/>
      <c r="I13" s="3"/>
      <c r="J13" s="4"/>
    </row>
    <row r="14" spans="2:10" x14ac:dyDescent="0.25">
      <c r="B14" s="103">
        <v>45546</v>
      </c>
      <c r="C14" s="85"/>
      <c r="D14" s="55"/>
      <c r="E14" s="61">
        <v>14.7</v>
      </c>
      <c r="F14" s="77">
        <f t="shared" si="0"/>
        <v>0</v>
      </c>
      <c r="G14" s="69"/>
      <c r="H14" s="2"/>
      <c r="I14" s="3"/>
      <c r="J14" s="4"/>
    </row>
    <row r="15" spans="2:10" x14ac:dyDescent="0.25">
      <c r="B15" s="103">
        <v>45547</v>
      </c>
      <c r="C15" s="85"/>
      <c r="D15" s="55"/>
      <c r="E15" s="61">
        <v>14.7</v>
      </c>
      <c r="F15" s="77">
        <f t="shared" si="0"/>
        <v>0</v>
      </c>
      <c r="G15" s="69"/>
      <c r="H15" s="2"/>
      <c r="I15" s="3"/>
      <c r="J15" s="4"/>
    </row>
    <row r="16" spans="2:10" x14ac:dyDescent="0.25">
      <c r="B16" s="103">
        <v>45548</v>
      </c>
      <c r="C16" s="85"/>
      <c r="D16" s="55"/>
      <c r="E16" s="61">
        <v>14.7</v>
      </c>
      <c r="F16" s="77">
        <f t="shared" si="0"/>
        <v>0</v>
      </c>
      <c r="G16" s="69"/>
      <c r="H16" s="2"/>
      <c r="I16" s="3"/>
      <c r="J16" s="4"/>
    </row>
    <row r="17" spans="2:10" x14ac:dyDescent="0.25">
      <c r="B17" s="103">
        <v>45549</v>
      </c>
      <c r="C17" s="104">
        <v>22508</v>
      </c>
      <c r="D17" s="55"/>
      <c r="E17" s="61">
        <v>14.7</v>
      </c>
      <c r="F17" s="77">
        <f t="shared" si="0"/>
        <v>330867.59999999998</v>
      </c>
      <c r="G17" s="69"/>
      <c r="H17" s="2"/>
      <c r="I17" s="3"/>
      <c r="J17" s="4"/>
    </row>
    <row r="18" spans="2:10" x14ac:dyDescent="0.25">
      <c r="B18" s="103">
        <v>45550</v>
      </c>
      <c r="C18" s="85"/>
      <c r="D18" s="55"/>
      <c r="E18" s="61">
        <v>14.7</v>
      </c>
      <c r="F18" s="77">
        <f t="shared" si="0"/>
        <v>0</v>
      </c>
      <c r="G18" s="69"/>
      <c r="H18" s="2"/>
      <c r="I18" s="3"/>
      <c r="J18" s="4"/>
    </row>
    <row r="19" spans="2:10" x14ac:dyDescent="0.25">
      <c r="B19" s="103">
        <v>45551</v>
      </c>
      <c r="C19" s="85"/>
      <c r="D19" s="55"/>
      <c r="E19" s="61">
        <v>14.7</v>
      </c>
      <c r="F19" s="77">
        <f t="shared" si="0"/>
        <v>0</v>
      </c>
      <c r="G19" s="69"/>
      <c r="H19" s="2"/>
      <c r="I19" s="3"/>
      <c r="J19" s="4"/>
    </row>
    <row r="20" spans="2:10" x14ac:dyDescent="0.25">
      <c r="B20" s="103">
        <v>45552</v>
      </c>
      <c r="C20" s="85"/>
      <c r="D20" s="55"/>
      <c r="E20" s="61">
        <v>14.7</v>
      </c>
      <c r="F20" s="77">
        <f t="shared" si="0"/>
        <v>0</v>
      </c>
      <c r="G20" s="69"/>
      <c r="H20" s="5"/>
      <c r="I20" s="3"/>
      <c r="J20" s="4"/>
    </row>
    <row r="21" spans="2:10" x14ac:dyDescent="0.25">
      <c r="B21" s="103">
        <v>45553</v>
      </c>
      <c r="C21" s="85"/>
      <c r="D21" s="55"/>
      <c r="E21" s="61">
        <v>14.7</v>
      </c>
      <c r="F21" s="77">
        <f t="shared" si="0"/>
        <v>0</v>
      </c>
      <c r="G21" s="69"/>
      <c r="H21" s="5"/>
      <c r="I21" s="3"/>
      <c r="J21" s="4"/>
    </row>
    <row r="22" spans="2:10" x14ac:dyDescent="0.25">
      <c r="B22" s="103">
        <v>45554</v>
      </c>
      <c r="C22" s="85"/>
      <c r="D22" s="55"/>
      <c r="E22" s="61">
        <v>14.7</v>
      </c>
      <c r="F22" s="77">
        <f t="shared" si="0"/>
        <v>0</v>
      </c>
      <c r="G22" s="69"/>
      <c r="H22" s="5"/>
      <c r="I22" s="3"/>
      <c r="J22" s="4"/>
    </row>
    <row r="23" spans="2:10" x14ac:dyDescent="0.25">
      <c r="B23" s="103">
        <v>45555</v>
      </c>
      <c r="C23" s="85"/>
      <c r="D23" s="55"/>
      <c r="E23" s="61">
        <v>14.7</v>
      </c>
      <c r="F23" s="77">
        <f t="shared" si="0"/>
        <v>0</v>
      </c>
      <c r="G23" s="69"/>
      <c r="H23" s="5"/>
      <c r="I23" s="6"/>
      <c r="J23" s="4"/>
    </row>
    <row r="24" spans="2:10" x14ac:dyDescent="0.25">
      <c r="B24" s="103">
        <v>45556</v>
      </c>
      <c r="C24" s="85">
        <v>23645</v>
      </c>
      <c r="D24" s="55"/>
      <c r="E24" s="61">
        <v>14.7</v>
      </c>
      <c r="F24" s="77">
        <f t="shared" si="0"/>
        <v>347581.5</v>
      </c>
      <c r="G24" s="69"/>
      <c r="H24" s="5"/>
      <c r="I24" s="6"/>
      <c r="J24" s="4"/>
    </row>
    <row r="25" spans="2:10" x14ac:dyDescent="0.25">
      <c r="B25" s="103">
        <v>45557</v>
      </c>
      <c r="C25" s="85"/>
      <c r="D25" s="71"/>
      <c r="E25" s="61">
        <v>14.7</v>
      </c>
      <c r="F25" s="77">
        <f t="shared" si="0"/>
        <v>0</v>
      </c>
      <c r="G25" s="69"/>
      <c r="H25" s="5"/>
      <c r="I25" s="3"/>
      <c r="J25" s="4"/>
    </row>
    <row r="26" spans="2:10" ht="15.75" thickBot="1" x14ac:dyDescent="0.3">
      <c r="B26" s="103">
        <v>45558</v>
      </c>
      <c r="C26" s="85"/>
      <c r="D26" s="71"/>
      <c r="E26" s="61">
        <v>14.7</v>
      </c>
      <c r="F26" s="77">
        <f t="shared" si="0"/>
        <v>0</v>
      </c>
      <c r="G26" s="68"/>
      <c r="H26" s="7"/>
      <c r="I26" s="8"/>
      <c r="J26" s="9"/>
    </row>
    <row r="27" spans="2:10" x14ac:dyDescent="0.25">
      <c r="B27" s="103">
        <v>45559</v>
      </c>
      <c r="C27" s="85"/>
      <c r="D27" s="71"/>
      <c r="E27" s="61">
        <v>14.7</v>
      </c>
      <c r="F27" s="77">
        <f t="shared" si="0"/>
        <v>0</v>
      </c>
      <c r="G27" s="66"/>
      <c r="H27" s="40" t="s">
        <v>6</v>
      </c>
      <c r="I27" s="11"/>
      <c r="J27" s="39">
        <v>0</v>
      </c>
    </row>
    <row r="28" spans="2:10" x14ac:dyDescent="0.25">
      <c r="B28" s="103">
        <v>45560</v>
      </c>
      <c r="C28" s="85"/>
      <c r="D28" s="71"/>
      <c r="E28" s="61">
        <v>14.7</v>
      </c>
      <c r="F28" s="77">
        <f t="shared" si="0"/>
        <v>0</v>
      </c>
      <c r="G28" s="67"/>
      <c r="H28" s="42"/>
      <c r="I28" s="41"/>
      <c r="J28" s="35"/>
    </row>
    <row r="29" spans="2:10" x14ac:dyDescent="0.25">
      <c r="B29" s="103">
        <v>45561</v>
      </c>
      <c r="C29" s="85"/>
      <c r="D29" s="71"/>
      <c r="E29" s="61">
        <v>14.7</v>
      </c>
      <c r="F29" s="77">
        <f t="shared" si="0"/>
        <v>0</v>
      </c>
      <c r="G29" s="14"/>
      <c r="H29" s="12"/>
      <c r="I29" s="12"/>
      <c r="J29" s="36"/>
    </row>
    <row r="30" spans="2:10" x14ac:dyDescent="0.25">
      <c r="B30" s="103">
        <v>45562</v>
      </c>
      <c r="C30" s="85"/>
      <c r="D30" s="71"/>
      <c r="E30" s="61">
        <v>14.7</v>
      </c>
      <c r="F30" s="77">
        <f t="shared" si="0"/>
        <v>0</v>
      </c>
      <c r="G30" s="67"/>
      <c r="H30" s="10"/>
      <c r="I30" s="10"/>
      <c r="J30" s="37"/>
    </row>
    <row r="31" spans="2:10" x14ac:dyDescent="0.25">
      <c r="B31" s="103">
        <v>45563</v>
      </c>
      <c r="C31" s="85">
        <v>27570</v>
      </c>
      <c r="D31" s="71"/>
      <c r="E31" s="61">
        <v>14.7</v>
      </c>
      <c r="F31" s="77">
        <f t="shared" si="0"/>
        <v>405279</v>
      </c>
      <c r="G31" s="14"/>
      <c r="H31" s="12"/>
      <c r="I31" s="13"/>
      <c r="J31" s="38"/>
    </row>
    <row r="32" spans="2:10" x14ac:dyDescent="0.25">
      <c r="B32" s="103">
        <v>45564</v>
      </c>
      <c r="C32" s="85"/>
      <c r="D32" s="71"/>
      <c r="E32" s="61">
        <v>14.7</v>
      </c>
      <c r="F32" s="77">
        <f t="shared" si="0"/>
        <v>0</v>
      </c>
      <c r="G32" s="14"/>
      <c r="H32" s="12"/>
      <c r="I32" s="43"/>
      <c r="J32" s="15"/>
    </row>
    <row r="33" spans="2:15" x14ac:dyDescent="0.25">
      <c r="B33" s="103">
        <v>45565</v>
      </c>
      <c r="C33" s="85">
        <v>9996</v>
      </c>
      <c r="D33" s="71"/>
      <c r="E33" s="61">
        <v>14.7</v>
      </c>
      <c r="F33" s="77">
        <f t="shared" si="0"/>
        <v>146941.19999999998</v>
      </c>
      <c r="G33" s="14"/>
      <c r="H33" s="12"/>
      <c r="I33" s="13"/>
      <c r="J33" s="15"/>
    </row>
    <row r="34" spans="2:15" x14ac:dyDescent="0.25">
      <c r="B34" s="103"/>
      <c r="C34" s="85"/>
      <c r="D34" s="71"/>
      <c r="E34" s="61">
        <v>14.7</v>
      </c>
      <c r="F34" s="77">
        <f t="shared" si="0"/>
        <v>0</v>
      </c>
      <c r="G34" s="64"/>
      <c r="H34" s="56"/>
      <c r="I34" s="57"/>
      <c r="J34" s="58"/>
    </row>
    <row r="35" spans="2:15" ht="15.75" thickBot="1" x14ac:dyDescent="0.3">
      <c r="B35" s="76"/>
      <c r="C35" s="86"/>
      <c r="D35" s="71"/>
      <c r="E35" s="61"/>
      <c r="F35" s="77"/>
      <c r="G35" s="63"/>
      <c r="H35" s="18"/>
      <c r="I35" s="19"/>
      <c r="J35" s="20"/>
    </row>
    <row r="36" spans="2:15" ht="15.75" thickBot="1" x14ac:dyDescent="0.3">
      <c r="B36" s="78" t="s">
        <v>7</v>
      </c>
      <c r="C36" s="79">
        <f>SUM(C4:C35)</f>
        <v>108226</v>
      </c>
      <c r="D36" s="79">
        <f>SUM(D4:D35)</f>
        <v>0</v>
      </c>
      <c r="E36" s="80"/>
      <c r="F36" s="81"/>
      <c r="G36" s="65"/>
      <c r="H36" s="32"/>
      <c r="I36" s="33"/>
      <c r="J36" s="34"/>
    </row>
    <row r="37" spans="2:15" ht="15.75" thickBot="1" x14ac:dyDescent="0.3">
      <c r="B37" s="232" t="s">
        <v>8</v>
      </c>
      <c r="C37" s="233"/>
      <c r="D37" s="233"/>
      <c r="E37" s="234"/>
      <c r="F37" s="62">
        <f>SUM(F4:F36)</f>
        <v>1590922.2</v>
      </c>
      <c r="G37" s="44" t="s">
        <v>9</v>
      </c>
      <c r="H37" s="45"/>
      <c r="I37" s="45"/>
      <c r="J37" s="46">
        <f>SUM(J4:J36)</f>
        <v>1591379.2820000001</v>
      </c>
    </row>
    <row r="38" spans="2:15" x14ac:dyDescent="0.25">
      <c r="B38" s="16"/>
      <c r="C38" s="16"/>
      <c r="D38" s="16"/>
      <c r="E38" s="22"/>
      <c r="F38" s="17"/>
      <c r="G38" s="47" t="s">
        <v>12</v>
      </c>
      <c r="H38" s="21"/>
      <c r="I38" s="21">
        <v>0.01</v>
      </c>
      <c r="J38" s="48">
        <f>F37*I38</f>
        <v>15909.222</v>
      </c>
    </row>
    <row r="39" spans="2:15" x14ac:dyDescent="0.25">
      <c r="B39" s="23"/>
      <c r="C39" s="23"/>
      <c r="D39" s="23"/>
      <c r="E39" s="23"/>
      <c r="F39" s="24"/>
      <c r="G39" s="49" t="s">
        <v>10</v>
      </c>
      <c r="H39" s="25"/>
      <c r="I39" s="26"/>
      <c r="J39" s="50">
        <f>SUM(J38,F37)+F39+F38</f>
        <v>1606831.422</v>
      </c>
    </row>
    <row r="40" spans="2:15" ht="15.75" thickBot="1" x14ac:dyDescent="0.3">
      <c r="B40" s="27"/>
      <c r="C40" s="27"/>
      <c r="D40" s="27"/>
      <c r="E40" s="27"/>
      <c r="F40" s="27"/>
      <c r="G40" s="51" t="s">
        <v>11</v>
      </c>
      <c r="H40" s="52"/>
      <c r="I40" s="53"/>
      <c r="J40" s="54">
        <f>J39-J37</f>
        <v>15452.139999999898</v>
      </c>
      <c r="M40" s="87"/>
      <c r="O40" s="87"/>
    </row>
    <row r="42" spans="2:15" x14ac:dyDescent="0.25">
      <c r="F42" s="99"/>
    </row>
  </sheetData>
  <mergeCells count="3">
    <mergeCell ref="B1:J1"/>
    <mergeCell ref="B2:J2"/>
    <mergeCell ref="B37:E37"/>
  </mergeCells>
  <hyperlinks>
    <hyperlink ref="B2:J2" r:id="rId1" display="EREĞLİ İVRİZ PETROL GIDA VE MARKETÇİLİK SANAYİ TİCARET LİMİTED ŞİRKETİ" xr:uid="{DAF9792E-A9E6-4935-888E-8E9D81659598}"/>
  </hyperlinks>
  <pageMargins left="0" right="0" top="0" bottom="0" header="0" footer="0"/>
  <pageSetup paperSize="11" scale="24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EC1C-39DA-4C63-A470-57C809381D7D}">
  <sheetPr>
    <pageSetUpPr fitToPage="1"/>
  </sheetPr>
  <dimension ref="B1:T44"/>
  <sheetViews>
    <sheetView zoomScale="85" zoomScaleNormal="85" workbookViewId="0">
      <selection activeCell="G5" sqref="G5"/>
    </sheetView>
  </sheetViews>
  <sheetFormatPr defaultRowHeight="15" x14ac:dyDescent="0.25"/>
  <cols>
    <col min="1" max="1" width="4.42578125" customWidth="1"/>
    <col min="2" max="2" width="10.28515625" bestFit="1" customWidth="1"/>
    <col min="3" max="3" width="14" customWidth="1"/>
    <col min="4" max="4" width="8" bestFit="1" customWidth="1"/>
    <col min="5" max="5" width="6.7109375" bestFit="1" customWidth="1"/>
    <col min="6" max="6" width="12.85546875" bestFit="1" customWidth="1"/>
    <col min="7" max="7" width="15.7109375" bestFit="1" customWidth="1"/>
    <col min="8" max="8" width="8.42578125" bestFit="1" customWidth="1"/>
    <col min="9" max="9" width="6.42578125" bestFit="1" customWidth="1"/>
    <col min="10" max="10" width="14.5703125" bestFit="1" customWidth="1"/>
    <col min="13" max="13" width="12.5703125" customWidth="1"/>
    <col min="14" max="14" width="10.28515625" bestFit="1" customWidth="1"/>
    <col min="15" max="15" width="9.5703125" bestFit="1" customWidth="1"/>
  </cols>
  <sheetData>
    <row r="1" spans="2:20" ht="15.75" thickBot="1" x14ac:dyDescent="0.3">
      <c r="B1" s="227"/>
      <c r="C1" s="227"/>
      <c r="D1" s="227"/>
      <c r="E1" s="227"/>
      <c r="F1" s="227"/>
      <c r="G1" s="227"/>
      <c r="H1" s="227"/>
      <c r="I1" s="227"/>
      <c r="J1" s="227"/>
    </row>
    <row r="2" spans="2:20" ht="24.75" customHeight="1" thickBot="1" x14ac:dyDescent="0.3">
      <c r="B2" s="228" t="s">
        <v>14</v>
      </c>
      <c r="C2" s="229"/>
      <c r="D2" s="229"/>
      <c r="E2" s="229"/>
      <c r="F2" s="229"/>
      <c r="G2" s="230"/>
      <c r="H2" s="230"/>
      <c r="I2" s="230"/>
      <c r="J2" s="231"/>
    </row>
    <row r="3" spans="2:20" ht="15.75" thickBot="1" x14ac:dyDescent="0.3">
      <c r="B3" s="1" t="s">
        <v>0</v>
      </c>
      <c r="C3" s="72" t="s">
        <v>1</v>
      </c>
      <c r="D3" s="73" t="s">
        <v>2</v>
      </c>
      <c r="E3" s="74" t="s">
        <v>3</v>
      </c>
      <c r="F3" s="75" t="s">
        <v>4</v>
      </c>
      <c r="G3" s="109" t="s">
        <v>0</v>
      </c>
      <c r="H3" s="110" t="s">
        <v>5</v>
      </c>
      <c r="I3" s="83" t="s">
        <v>3</v>
      </c>
      <c r="J3" s="84" t="s">
        <v>4</v>
      </c>
      <c r="N3" s="107"/>
      <c r="O3" s="82">
        <v>4500</v>
      </c>
      <c r="P3" t="s">
        <v>23</v>
      </c>
      <c r="T3" t="s">
        <v>24</v>
      </c>
    </row>
    <row r="4" spans="2:20" x14ac:dyDescent="0.25">
      <c r="B4" s="103">
        <v>45566</v>
      </c>
      <c r="C4" s="85"/>
      <c r="D4" s="55"/>
      <c r="E4" s="61">
        <v>15</v>
      </c>
      <c r="F4" s="108">
        <f>C4*E4</f>
        <v>0</v>
      </c>
      <c r="G4" s="115"/>
      <c r="H4" s="90"/>
      <c r="I4" s="91" t="s">
        <v>13</v>
      </c>
      <c r="J4" s="92">
        <f>'EYLÜL 2024'!J40*-1</f>
        <v>-15452.139999999898</v>
      </c>
      <c r="N4" s="107"/>
    </row>
    <row r="5" spans="2:20" x14ac:dyDescent="0.25">
      <c r="B5" s="103">
        <v>45567</v>
      </c>
      <c r="C5" s="85"/>
      <c r="D5" s="55"/>
      <c r="E5" s="61">
        <v>15</v>
      </c>
      <c r="F5" s="108">
        <f t="shared" ref="F5:F35" si="0">C5*E5</f>
        <v>0</v>
      </c>
      <c r="G5" s="116">
        <v>45569</v>
      </c>
      <c r="H5" s="94" t="s">
        <v>21</v>
      </c>
      <c r="I5" s="95"/>
      <c r="J5" s="96">
        <v>9000</v>
      </c>
      <c r="N5" s="107"/>
    </row>
    <row r="6" spans="2:20" x14ac:dyDescent="0.25">
      <c r="B6" s="103">
        <v>45568</v>
      </c>
      <c r="C6" s="85"/>
      <c r="D6" s="55"/>
      <c r="E6" s="61">
        <v>15</v>
      </c>
      <c r="F6" s="108">
        <f t="shared" si="0"/>
        <v>0</v>
      </c>
      <c r="G6" s="117">
        <v>45586</v>
      </c>
      <c r="H6" s="94" t="s">
        <v>22</v>
      </c>
      <c r="I6" s="95"/>
      <c r="J6" s="96">
        <v>450000</v>
      </c>
      <c r="N6" s="107"/>
    </row>
    <row r="7" spans="2:20" x14ac:dyDescent="0.25">
      <c r="B7" s="103">
        <v>45569</v>
      </c>
      <c r="C7" s="85"/>
      <c r="D7" s="55"/>
      <c r="E7" s="61">
        <v>15</v>
      </c>
      <c r="F7" s="108">
        <f t="shared" si="0"/>
        <v>0</v>
      </c>
      <c r="G7" s="117">
        <v>45586</v>
      </c>
      <c r="H7" s="94" t="s">
        <v>22</v>
      </c>
      <c r="I7" s="102"/>
      <c r="J7" s="96">
        <v>550000</v>
      </c>
      <c r="L7" s="87"/>
      <c r="N7" s="107"/>
    </row>
    <row r="8" spans="2:20" x14ac:dyDescent="0.25">
      <c r="B8" s="103">
        <v>45570</v>
      </c>
      <c r="C8" s="85"/>
      <c r="D8" s="55"/>
      <c r="E8" s="61">
        <v>15</v>
      </c>
      <c r="F8" s="108">
        <f t="shared" si="0"/>
        <v>0</v>
      </c>
      <c r="G8" s="59">
        <v>45610</v>
      </c>
      <c r="H8" s="94" t="s">
        <v>22</v>
      </c>
      <c r="I8" s="3"/>
      <c r="J8" s="4">
        <v>749641</v>
      </c>
      <c r="N8" s="107"/>
    </row>
    <row r="9" spans="2:20" x14ac:dyDescent="0.25">
      <c r="B9" s="103">
        <v>45571</v>
      </c>
      <c r="C9" s="85"/>
      <c r="D9" s="55"/>
      <c r="E9" s="61">
        <v>15</v>
      </c>
      <c r="F9" s="108">
        <f t="shared" si="0"/>
        <v>0</v>
      </c>
      <c r="G9" s="59"/>
      <c r="H9" s="2"/>
      <c r="I9" s="3"/>
      <c r="J9" s="4"/>
      <c r="N9" s="107"/>
    </row>
    <row r="10" spans="2:20" x14ac:dyDescent="0.25">
      <c r="B10" s="103">
        <v>45572</v>
      </c>
      <c r="C10" s="104">
        <v>30334</v>
      </c>
      <c r="D10" s="55"/>
      <c r="E10" s="61">
        <v>15</v>
      </c>
      <c r="F10" s="108">
        <f t="shared" si="0"/>
        <v>455010</v>
      </c>
      <c r="G10" s="59"/>
      <c r="H10" s="28"/>
      <c r="I10" s="3"/>
      <c r="J10" s="4"/>
      <c r="N10" s="107"/>
    </row>
    <row r="11" spans="2:20" x14ac:dyDescent="0.25">
      <c r="B11" s="103">
        <v>45573</v>
      </c>
      <c r="C11" s="85"/>
      <c r="D11" s="55"/>
      <c r="E11" s="61">
        <v>15</v>
      </c>
      <c r="F11" s="108">
        <f t="shared" si="0"/>
        <v>0</v>
      </c>
      <c r="G11" s="59"/>
      <c r="H11" s="2"/>
      <c r="I11" s="3"/>
      <c r="J11" s="4"/>
      <c r="N11" s="107"/>
    </row>
    <row r="12" spans="2:20" x14ac:dyDescent="0.25">
      <c r="B12" s="103">
        <v>45574</v>
      </c>
      <c r="C12" s="85"/>
      <c r="D12" s="55"/>
      <c r="E12" s="61">
        <v>15</v>
      </c>
      <c r="F12" s="108">
        <f t="shared" si="0"/>
        <v>0</v>
      </c>
      <c r="G12" s="59"/>
      <c r="H12" s="2"/>
      <c r="I12" s="3"/>
      <c r="J12" s="4"/>
      <c r="N12" s="107"/>
    </row>
    <row r="13" spans="2:20" x14ac:dyDescent="0.25">
      <c r="B13" s="103">
        <v>45575</v>
      </c>
      <c r="C13" s="85"/>
      <c r="D13" s="55"/>
      <c r="E13" s="61">
        <v>15</v>
      </c>
      <c r="F13" s="108">
        <f t="shared" si="0"/>
        <v>0</v>
      </c>
      <c r="G13" s="59"/>
      <c r="H13" s="2"/>
      <c r="I13" s="3"/>
      <c r="J13" s="4"/>
      <c r="N13" s="107"/>
    </row>
    <row r="14" spans="2:20" x14ac:dyDescent="0.25">
      <c r="B14" s="103">
        <v>45576</v>
      </c>
      <c r="C14" s="85"/>
      <c r="D14" s="55"/>
      <c r="E14" s="61">
        <v>15</v>
      </c>
      <c r="F14" s="108">
        <f t="shared" si="0"/>
        <v>0</v>
      </c>
      <c r="G14" s="59"/>
      <c r="H14" s="2"/>
      <c r="I14" s="3"/>
      <c r="J14" s="4"/>
      <c r="N14" s="107"/>
    </row>
    <row r="15" spans="2:20" x14ac:dyDescent="0.25">
      <c r="B15" s="103">
        <v>45577</v>
      </c>
      <c r="C15" s="85"/>
      <c r="D15" s="55"/>
      <c r="E15" s="61">
        <v>15</v>
      </c>
      <c r="F15" s="108">
        <f t="shared" si="0"/>
        <v>0</v>
      </c>
      <c r="G15" s="59"/>
      <c r="H15" s="2"/>
      <c r="I15" s="3"/>
      <c r="J15" s="4"/>
      <c r="N15" s="107"/>
    </row>
    <row r="16" spans="2:20" x14ac:dyDescent="0.25">
      <c r="B16" s="103">
        <v>45578</v>
      </c>
      <c r="C16" s="85"/>
      <c r="D16" s="55"/>
      <c r="E16" s="61">
        <v>15</v>
      </c>
      <c r="F16" s="108">
        <f t="shared" si="0"/>
        <v>0</v>
      </c>
      <c r="G16" s="59"/>
      <c r="H16" s="2"/>
      <c r="I16" s="3"/>
      <c r="J16" s="4"/>
      <c r="N16" s="107"/>
    </row>
    <row r="17" spans="2:14" x14ac:dyDescent="0.25">
      <c r="B17" s="103">
        <v>45579</v>
      </c>
      <c r="C17" s="105">
        <v>25472</v>
      </c>
      <c r="D17" s="55"/>
      <c r="E17" s="61">
        <v>15</v>
      </c>
      <c r="F17" s="108">
        <f t="shared" si="0"/>
        <v>382080</v>
      </c>
      <c r="G17" s="59"/>
      <c r="H17" s="2"/>
      <c r="I17" s="3"/>
      <c r="J17" s="4"/>
      <c r="N17" s="107"/>
    </row>
    <row r="18" spans="2:14" x14ac:dyDescent="0.25">
      <c r="B18" s="103">
        <v>45580</v>
      </c>
      <c r="C18" s="85"/>
      <c r="D18" s="55"/>
      <c r="E18" s="61">
        <v>15</v>
      </c>
      <c r="F18" s="108">
        <f t="shared" si="0"/>
        <v>0</v>
      </c>
      <c r="G18" s="59"/>
      <c r="H18" s="2"/>
      <c r="I18" s="3"/>
      <c r="J18" s="4"/>
      <c r="N18" s="107"/>
    </row>
    <row r="19" spans="2:14" x14ac:dyDescent="0.25">
      <c r="B19" s="103">
        <v>45581</v>
      </c>
      <c r="C19" s="85"/>
      <c r="D19" s="55"/>
      <c r="E19" s="61">
        <v>15</v>
      </c>
      <c r="F19" s="108">
        <f t="shared" si="0"/>
        <v>0</v>
      </c>
      <c r="G19" s="59"/>
      <c r="H19" s="2"/>
      <c r="I19" s="3"/>
      <c r="J19" s="4"/>
      <c r="N19" s="107"/>
    </row>
    <row r="20" spans="2:14" x14ac:dyDescent="0.25">
      <c r="B20" s="103">
        <v>45582</v>
      </c>
      <c r="C20" s="85"/>
      <c r="D20" s="55"/>
      <c r="E20" s="61">
        <v>15</v>
      </c>
      <c r="F20" s="108">
        <f t="shared" si="0"/>
        <v>0</v>
      </c>
      <c r="G20" s="59"/>
      <c r="H20" s="5"/>
      <c r="I20" s="3"/>
      <c r="J20" s="4"/>
      <c r="N20" s="107"/>
    </row>
    <row r="21" spans="2:14" x14ac:dyDescent="0.25">
      <c r="B21" s="103">
        <v>45583</v>
      </c>
      <c r="C21" s="85"/>
      <c r="D21" s="55"/>
      <c r="E21" s="61">
        <v>15</v>
      </c>
      <c r="F21" s="108">
        <f t="shared" si="0"/>
        <v>0</v>
      </c>
      <c r="G21" s="59"/>
      <c r="H21" s="5"/>
      <c r="I21" s="3"/>
      <c r="J21" s="4"/>
      <c r="N21" s="107"/>
    </row>
    <row r="22" spans="2:14" x14ac:dyDescent="0.25">
      <c r="B22" s="103">
        <v>45584</v>
      </c>
      <c r="C22" s="85"/>
      <c r="D22" s="55"/>
      <c r="E22" s="61">
        <v>15</v>
      </c>
      <c r="F22" s="108">
        <f t="shared" si="0"/>
        <v>0</v>
      </c>
      <c r="G22" s="59"/>
      <c r="H22" s="5"/>
      <c r="I22" s="3"/>
      <c r="J22" s="4"/>
      <c r="N22" s="107"/>
    </row>
    <row r="23" spans="2:14" x14ac:dyDescent="0.25">
      <c r="B23" s="103">
        <v>45585</v>
      </c>
      <c r="C23" s="85"/>
      <c r="D23" s="55"/>
      <c r="E23" s="61">
        <v>15</v>
      </c>
      <c r="F23" s="108">
        <f t="shared" si="0"/>
        <v>0</v>
      </c>
      <c r="G23" s="59"/>
      <c r="H23" s="5"/>
      <c r="I23" s="6"/>
      <c r="J23" s="4"/>
      <c r="N23" s="107"/>
    </row>
    <row r="24" spans="2:14" x14ac:dyDescent="0.25">
      <c r="B24" s="103">
        <v>45586</v>
      </c>
      <c r="C24" s="85">
        <v>25631</v>
      </c>
      <c r="D24" s="55"/>
      <c r="E24" s="61">
        <v>15</v>
      </c>
      <c r="F24" s="108">
        <f t="shared" si="0"/>
        <v>384465</v>
      </c>
      <c r="G24" s="59"/>
      <c r="H24" s="5"/>
      <c r="I24" s="6"/>
      <c r="J24" s="4"/>
      <c r="N24" s="107"/>
    </row>
    <row r="25" spans="2:14" x14ac:dyDescent="0.25">
      <c r="B25" s="103">
        <v>45587</v>
      </c>
      <c r="C25" s="85"/>
      <c r="D25" s="71"/>
      <c r="E25" s="61">
        <v>15</v>
      </c>
      <c r="F25" s="108">
        <f t="shared" si="0"/>
        <v>0</v>
      </c>
      <c r="G25" s="59"/>
      <c r="H25" s="5"/>
      <c r="I25" s="3"/>
      <c r="J25" s="4"/>
      <c r="N25" s="107"/>
    </row>
    <row r="26" spans="2:14" ht="15.75" thickBot="1" x14ac:dyDescent="0.3">
      <c r="B26" s="103">
        <v>45588</v>
      </c>
      <c r="C26" s="85"/>
      <c r="D26" s="71"/>
      <c r="E26" s="61">
        <v>15</v>
      </c>
      <c r="F26" s="108">
        <f t="shared" si="0"/>
        <v>0</v>
      </c>
      <c r="G26" s="60"/>
      <c r="H26" s="7"/>
      <c r="I26" s="8"/>
      <c r="J26" s="9"/>
      <c r="N26" s="107"/>
    </row>
    <row r="27" spans="2:14" x14ac:dyDescent="0.25">
      <c r="B27" s="103">
        <v>45589</v>
      </c>
      <c r="C27" s="85"/>
      <c r="D27" s="71"/>
      <c r="E27" s="61">
        <v>15</v>
      </c>
      <c r="F27" s="77">
        <f t="shared" si="0"/>
        <v>0</v>
      </c>
      <c r="G27" s="111"/>
      <c r="H27" s="112" t="s">
        <v>6</v>
      </c>
      <c r="I27" s="113"/>
      <c r="J27" s="114">
        <v>0</v>
      </c>
      <c r="N27" s="107"/>
    </row>
    <row r="28" spans="2:14" x14ac:dyDescent="0.25">
      <c r="B28" s="103">
        <v>45590</v>
      </c>
      <c r="C28" s="85"/>
      <c r="D28" s="71"/>
      <c r="E28" s="61">
        <v>15</v>
      </c>
      <c r="F28" s="77">
        <f t="shared" si="0"/>
        <v>0</v>
      </c>
      <c r="G28" s="67"/>
      <c r="H28" s="42"/>
      <c r="I28" s="41"/>
      <c r="J28" s="35"/>
      <c r="N28" s="107"/>
    </row>
    <row r="29" spans="2:14" x14ac:dyDescent="0.25">
      <c r="B29" s="103">
        <v>45591</v>
      </c>
      <c r="C29" s="85"/>
      <c r="D29" s="71"/>
      <c r="E29" s="61">
        <v>15</v>
      </c>
      <c r="F29" s="77">
        <f t="shared" si="0"/>
        <v>0</v>
      </c>
      <c r="G29" s="14"/>
      <c r="H29" s="12"/>
      <c r="I29" s="12"/>
      <c r="J29" s="36"/>
      <c r="N29" s="107"/>
    </row>
    <row r="30" spans="2:14" x14ac:dyDescent="0.25">
      <c r="B30" s="103">
        <v>45592</v>
      </c>
      <c r="C30" s="85"/>
      <c r="D30" s="71"/>
      <c r="E30" s="61">
        <v>15</v>
      </c>
      <c r="F30" s="77">
        <f t="shared" si="0"/>
        <v>0</v>
      </c>
      <c r="G30" s="67"/>
      <c r="H30" s="10"/>
      <c r="I30" s="10"/>
      <c r="J30" s="37"/>
      <c r="N30" s="107"/>
    </row>
    <row r="31" spans="2:14" x14ac:dyDescent="0.25">
      <c r="B31" s="103">
        <v>45593</v>
      </c>
      <c r="C31" s="85">
        <v>21520</v>
      </c>
      <c r="D31" s="71"/>
      <c r="E31" s="61">
        <v>15</v>
      </c>
      <c r="F31" s="77">
        <f t="shared" si="0"/>
        <v>322800</v>
      </c>
      <c r="G31" s="14"/>
      <c r="H31" s="12"/>
      <c r="I31" s="13"/>
      <c r="J31" s="38"/>
      <c r="N31" s="107"/>
    </row>
    <row r="32" spans="2:14" x14ac:dyDescent="0.25">
      <c r="B32" s="103">
        <v>45594</v>
      </c>
      <c r="C32" s="85"/>
      <c r="D32" s="71"/>
      <c r="E32" s="61">
        <v>15</v>
      </c>
      <c r="F32" s="77">
        <f t="shared" si="0"/>
        <v>0</v>
      </c>
      <c r="G32" s="14"/>
      <c r="H32" s="12"/>
      <c r="I32" s="43"/>
      <c r="J32" s="15"/>
    </row>
    <row r="33" spans="2:13" x14ac:dyDescent="0.25">
      <c r="B33" s="103">
        <v>45595</v>
      </c>
      <c r="C33" s="85"/>
      <c r="D33" s="71"/>
      <c r="E33" s="61">
        <v>15</v>
      </c>
      <c r="F33" s="77">
        <f t="shared" si="0"/>
        <v>0</v>
      </c>
      <c r="G33" s="14"/>
      <c r="H33" s="12"/>
      <c r="I33" s="13"/>
      <c r="J33" s="15"/>
    </row>
    <row r="34" spans="2:13" x14ac:dyDescent="0.25">
      <c r="B34" s="103">
        <v>45596</v>
      </c>
      <c r="C34" s="85">
        <v>12096</v>
      </c>
      <c r="D34" s="71"/>
      <c r="E34" s="61">
        <v>15</v>
      </c>
      <c r="F34" s="77">
        <f t="shared" si="0"/>
        <v>181440</v>
      </c>
      <c r="G34" s="64"/>
      <c r="H34" s="56"/>
      <c r="I34" s="57"/>
      <c r="J34" s="58"/>
    </row>
    <row r="35" spans="2:13" ht="15.75" thickBot="1" x14ac:dyDescent="0.3">
      <c r="B35" s="76"/>
      <c r="C35" s="86">
        <v>-66</v>
      </c>
      <c r="D35" s="71"/>
      <c r="E35" s="61">
        <v>15</v>
      </c>
      <c r="F35" s="77">
        <f t="shared" si="0"/>
        <v>-990</v>
      </c>
      <c r="G35" s="63"/>
      <c r="H35" s="18"/>
      <c r="I35" s="19"/>
      <c r="J35" s="20"/>
    </row>
    <row r="36" spans="2:13" ht="15.75" thickBot="1" x14ac:dyDescent="0.3">
      <c r="B36" s="78" t="s">
        <v>7</v>
      </c>
      <c r="C36" s="79">
        <f>SUM(C4:C35)</f>
        <v>114987</v>
      </c>
      <c r="D36" s="79">
        <f>SUM(D4:D35)</f>
        <v>0</v>
      </c>
      <c r="E36" s="80"/>
      <c r="F36" s="81"/>
      <c r="G36" s="65"/>
      <c r="H36" s="32"/>
      <c r="I36" s="33"/>
      <c r="J36" s="34"/>
    </row>
    <row r="37" spans="2:13" ht="15.75" thickBot="1" x14ac:dyDescent="0.3">
      <c r="B37" s="232" t="s">
        <v>8</v>
      </c>
      <c r="C37" s="233"/>
      <c r="D37" s="233"/>
      <c r="E37" s="234"/>
      <c r="F37" s="62">
        <f>SUM(F4:F36)</f>
        <v>1724805</v>
      </c>
      <c r="G37" s="44" t="s">
        <v>9</v>
      </c>
      <c r="H37" s="45"/>
      <c r="I37" s="45"/>
      <c r="J37" s="46">
        <f>SUM(J4:J36)</f>
        <v>1743188.86</v>
      </c>
    </row>
    <row r="38" spans="2:13" x14ac:dyDescent="0.25">
      <c r="B38" s="16"/>
      <c r="C38" s="16"/>
      <c r="D38" s="16"/>
      <c r="E38" s="22"/>
      <c r="F38" s="17"/>
      <c r="G38" s="47" t="s">
        <v>12</v>
      </c>
      <c r="H38" s="21"/>
      <c r="I38" s="21">
        <v>0.01</v>
      </c>
      <c r="J38" s="48">
        <f>F37*I38</f>
        <v>17248.05</v>
      </c>
    </row>
    <row r="39" spans="2:13" x14ac:dyDescent="0.25">
      <c r="B39" s="23"/>
      <c r="C39" s="23"/>
      <c r="D39" s="23"/>
      <c r="E39" s="23"/>
      <c r="F39" s="24"/>
      <c r="G39" s="49" t="s">
        <v>10</v>
      </c>
      <c r="H39" s="25"/>
      <c r="I39" s="26"/>
      <c r="J39" s="50">
        <f>SUM(J38,F37)+F39+F38</f>
        <v>1742053.05</v>
      </c>
    </row>
    <row r="40" spans="2:13" ht="15.75" thickBot="1" x14ac:dyDescent="0.3">
      <c r="B40" s="27"/>
      <c r="C40" s="27"/>
      <c r="D40" s="27"/>
      <c r="E40" s="27"/>
      <c r="F40" s="27"/>
      <c r="G40" s="51" t="s">
        <v>11</v>
      </c>
      <c r="H40" s="52"/>
      <c r="I40" s="53"/>
      <c r="J40" s="54">
        <f>J39-J37</f>
        <v>-1135.8100000000559</v>
      </c>
      <c r="M40" s="87"/>
    </row>
    <row r="42" spans="2:13" x14ac:dyDescent="0.25">
      <c r="F42" s="99"/>
      <c r="J42" s="87">
        <v>748505.22</v>
      </c>
      <c r="K42" t="s">
        <v>19</v>
      </c>
    </row>
    <row r="43" spans="2:13" x14ac:dyDescent="0.25">
      <c r="C43" s="106"/>
      <c r="J43" s="87">
        <f>J42-J40</f>
        <v>749641.03</v>
      </c>
      <c r="K43" t="s">
        <v>20</v>
      </c>
    </row>
    <row r="44" spans="2:13" x14ac:dyDescent="0.25">
      <c r="C44" s="88"/>
    </row>
  </sheetData>
  <mergeCells count="3">
    <mergeCell ref="B1:J1"/>
    <mergeCell ref="B2:J2"/>
    <mergeCell ref="B37:E37"/>
  </mergeCells>
  <hyperlinks>
    <hyperlink ref="B2:J2" r:id="rId1" display="EREĞLİ İVRİZ PETROL GIDA VE MARKETÇİLİK SANAYİ TİCARET LİMİTED ŞİRKETİ" xr:uid="{95532FAA-6566-4B84-B190-B66F7C7B9F10}"/>
  </hyperlinks>
  <pageMargins left="0" right="0" top="0" bottom="0" header="0" footer="0"/>
  <pageSetup paperSize="11" scale="24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4B65E-64B1-48CC-8356-FE39E0BAB1C7}">
  <sheetPr>
    <pageSetUpPr fitToPage="1"/>
  </sheetPr>
  <dimension ref="B1:T44"/>
  <sheetViews>
    <sheetView zoomScale="85" zoomScaleNormal="85" workbookViewId="0">
      <selection activeCell="L27" sqref="L27"/>
    </sheetView>
  </sheetViews>
  <sheetFormatPr defaultRowHeight="15" x14ac:dyDescent="0.25"/>
  <cols>
    <col min="1" max="1" width="4.42578125" customWidth="1"/>
    <col min="2" max="2" width="10.28515625" bestFit="1" customWidth="1"/>
    <col min="3" max="3" width="14" customWidth="1"/>
    <col min="4" max="4" width="8" bestFit="1" customWidth="1"/>
    <col min="5" max="5" width="6.7109375" bestFit="1" customWidth="1"/>
    <col min="6" max="6" width="12.85546875" bestFit="1" customWidth="1"/>
    <col min="7" max="7" width="15.7109375" bestFit="1" customWidth="1"/>
    <col min="8" max="8" width="8.42578125" bestFit="1" customWidth="1"/>
    <col min="9" max="9" width="6.42578125" bestFit="1" customWidth="1"/>
    <col min="10" max="10" width="14.5703125" bestFit="1" customWidth="1"/>
    <col min="13" max="13" width="12.5703125" customWidth="1"/>
    <col min="14" max="14" width="10.28515625" bestFit="1" customWidth="1"/>
    <col min="15" max="15" width="9.5703125" bestFit="1" customWidth="1"/>
  </cols>
  <sheetData>
    <row r="1" spans="2:20" ht="15.75" thickBot="1" x14ac:dyDescent="0.3">
      <c r="B1" s="227"/>
      <c r="C1" s="227"/>
      <c r="D1" s="227"/>
      <c r="E1" s="227"/>
      <c r="F1" s="227"/>
      <c r="G1" s="227"/>
      <c r="H1" s="227"/>
      <c r="I1" s="227"/>
      <c r="J1" s="227"/>
    </row>
    <row r="2" spans="2:20" ht="24.75" customHeight="1" thickBot="1" x14ac:dyDescent="0.3">
      <c r="B2" s="228" t="s">
        <v>14</v>
      </c>
      <c r="C2" s="229"/>
      <c r="D2" s="229"/>
      <c r="E2" s="229"/>
      <c r="F2" s="229"/>
      <c r="G2" s="230"/>
      <c r="H2" s="230"/>
      <c r="I2" s="230"/>
      <c r="J2" s="231"/>
    </row>
    <row r="3" spans="2:20" ht="15.75" thickBot="1" x14ac:dyDescent="0.3">
      <c r="B3" s="1" t="s">
        <v>0</v>
      </c>
      <c r="C3" s="72" t="s">
        <v>1</v>
      </c>
      <c r="D3" s="73" t="s">
        <v>2</v>
      </c>
      <c r="E3" s="74" t="s">
        <v>3</v>
      </c>
      <c r="F3" s="75" t="s">
        <v>4</v>
      </c>
      <c r="G3" s="70" t="s">
        <v>0</v>
      </c>
      <c r="H3" s="29" t="s">
        <v>5</v>
      </c>
      <c r="I3" s="30" t="s">
        <v>3</v>
      </c>
      <c r="J3" s="31" t="s">
        <v>4</v>
      </c>
      <c r="N3" s="107"/>
      <c r="O3" s="82">
        <v>4500</v>
      </c>
      <c r="P3" t="s">
        <v>23</v>
      </c>
      <c r="T3" t="s">
        <v>24</v>
      </c>
    </row>
    <row r="4" spans="2:20" x14ac:dyDescent="0.25">
      <c r="B4" s="103">
        <v>45597</v>
      </c>
      <c r="C4" s="85"/>
      <c r="D4" s="55"/>
      <c r="E4" s="61">
        <v>15</v>
      </c>
      <c r="F4" s="77">
        <f>C4*E4</f>
        <v>0</v>
      </c>
      <c r="G4" s="89"/>
      <c r="H4" s="90"/>
      <c r="I4" s="91" t="s">
        <v>13</v>
      </c>
      <c r="J4" s="92">
        <f>'EKİM 2024'!J40*-1</f>
        <v>1135.8100000000559</v>
      </c>
      <c r="N4" s="107"/>
    </row>
    <row r="5" spans="2:20" x14ac:dyDescent="0.25">
      <c r="B5" s="103">
        <v>45598</v>
      </c>
      <c r="C5" s="85"/>
      <c r="D5" s="55"/>
      <c r="E5" s="61">
        <v>15</v>
      </c>
      <c r="F5" s="77">
        <f t="shared" ref="F5:F35" si="0">C5*E5</f>
        <v>0</v>
      </c>
      <c r="G5" s="93">
        <v>45622</v>
      </c>
      <c r="H5" s="94" t="s">
        <v>22</v>
      </c>
      <c r="I5" s="95"/>
      <c r="J5" s="96">
        <v>800000</v>
      </c>
      <c r="N5" s="107"/>
    </row>
    <row r="6" spans="2:20" x14ac:dyDescent="0.25">
      <c r="B6" s="103">
        <v>45599</v>
      </c>
      <c r="C6" s="85"/>
      <c r="D6" s="55"/>
      <c r="E6" s="61">
        <v>15</v>
      </c>
      <c r="F6" s="77">
        <f t="shared" si="0"/>
        <v>0</v>
      </c>
      <c r="G6" s="93">
        <v>45630</v>
      </c>
      <c r="H6" s="94" t="s">
        <v>22</v>
      </c>
      <c r="I6" s="95"/>
      <c r="J6" s="96">
        <v>600000</v>
      </c>
      <c r="N6" s="107"/>
    </row>
    <row r="7" spans="2:20" x14ac:dyDescent="0.25">
      <c r="B7" s="103">
        <v>45600</v>
      </c>
      <c r="C7" s="85"/>
      <c r="D7" s="55"/>
      <c r="E7" s="61">
        <v>15</v>
      </c>
      <c r="F7" s="77">
        <f t="shared" si="0"/>
        <v>0</v>
      </c>
      <c r="G7" s="93"/>
      <c r="H7" s="94"/>
      <c r="I7" s="102"/>
      <c r="J7" s="96"/>
      <c r="L7" s="87"/>
      <c r="N7" s="107"/>
    </row>
    <row r="8" spans="2:20" x14ac:dyDescent="0.25">
      <c r="B8" s="103">
        <v>45601</v>
      </c>
      <c r="C8" s="85"/>
      <c r="D8" s="55"/>
      <c r="E8" s="61">
        <v>15</v>
      </c>
      <c r="F8" s="77">
        <f t="shared" si="0"/>
        <v>0</v>
      </c>
      <c r="G8" s="93"/>
      <c r="H8" s="2"/>
      <c r="I8" s="3"/>
      <c r="J8" s="4"/>
      <c r="N8" s="107"/>
    </row>
    <row r="9" spans="2:20" x14ac:dyDescent="0.25">
      <c r="B9" s="103">
        <v>45602</v>
      </c>
      <c r="C9" s="85"/>
      <c r="D9" s="55"/>
      <c r="E9" s="61">
        <v>15</v>
      </c>
      <c r="F9" s="77">
        <f t="shared" si="0"/>
        <v>0</v>
      </c>
      <c r="G9" s="93"/>
      <c r="H9" s="2"/>
      <c r="I9" s="3"/>
      <c r="J9" s="4"/>
      <c r="N9" s="107"/>
    </row>
    <row r="10" spans="2:20" x14ac:dyDescent="0.25">
      <c r="B10" s="103">
        <v>45603</v>
      </c>
      <c r="C10" s="104">
        <v>24441</v>
      </c>
      <c r="D10" s="55"/>
      <c r="E10" s="61">
        <v>15</v>
      </c>
      <c r="F10" s="77">
        <f t="shared" si="0"/>
        <v>366615</v>
      </c>
      <c r="G10" s="93"/>
      <c r="H10" s="28"/>
      <c r="I10" s="3"/>
      <c r="J10" s="4"/>
      <c r="N10" s="107"/>
    </row>
    <row r="11" spans="2:20" x14ac:dyDescent="0.25">
      <c r="B11" s="103">
        <v>45604</v>
      </c>
      <c r="C11" s="85"/>
      <c r="D11" s="55"/>
      <c r="E11" s="61">
        <v>15</v>
      </c>
      <c r="F11" s="77">
        <f t="shared" si="0"/>
        <v>0</v>
      </c>
      <c r="G11" s="69"/>
      <c r="H11" s="2"/>
      <c r="I11" s="3"/>
      <c r="J11" s="4"/>
      <c r="N11" s="107"/>
    </row>
    <row r="12" spans="2:20" x14ac:dyDescent="0.25">
      <c r="B12" s="103">
        <v>45605</v>
      </c>
      <c r="C12" s="85"/>
      <c r="D12" s="55"/>
      <c r="E12" s="61">
        <v>15</v>
      </c>
      <c r="F12" s="77">
        <f t="shared" si="0"/>
        <v>0</v>
      </c>
      <c r="G12" s="69"/>
      <c r="H12" s="2"/>
      <c r="I12" s="3"/>
      <c r="J12" s="4"/>
      <c r="N12" s="107"/>
    </row>
    <row r="13" spans="2:20" x14ac:dyDescent="0.25">
      <c r="B13" s="103">
        <v>45606</v>
      </c>
      <c r="C13" s="85"/>
      <c r="D13" s="55"/>
      <c r="E13" s="61">
        <v>15</v>
      </c>
      <c r="F13" s="77">
        <f t="shared" si="0"/>
        <v>0</v>
      </c>
      <c r="G13" s="69"/>
      <c r="H13" s="2"/>
      <c r="I13" s="3"/>
      <c r="J13" s="4"/>
      <c r="N13" s="107"/>
    </row>
    <row r="14" spans="2:20" x14ac:dyDescent="0.25">
      <c r="B14" s="103">
        <v>45607</v>
      </c>
      <c r="C14" s="85"/>
      <c r="D14" s="55"/>
      <c r="E14" s="61">
        <v>15</v>
      </c>
      <c r="F14" s="77">
        <f t="shared" si="0"/>
        <v>0</v>
      </c>
      <c r="G14" s="69"/>
      <c r="H14" s="2"/>
      <c r="I14" s="3"/>
      <c r="J14" s="4"/>
    </row>
    <row r="15" spans="2:20" x14ac:dyDescent="0.25">
      <c r="B15" s="103">
        <v>45608</v>
      </c>
      <c r="C15" s="85"/>
      <c r="D15" s="55"/>
      <c r="E15" s="61">
        <v>15</v>
      </c>
      <c r="F15" s="77">
        <f t="shared" si="0"/>
        <v>0</v>
      </c>
      <c r="G15" s="69"/>
      <c r="H15" s="2"/>
      <c r="I15" s="3"/>
      <c r="J15" s="4"/>
    </row>
    <row r="16" spans="2:20" x14ac:dyDescent="0.25">
      <c r="B16" s="103">
        <v>45609</v>
      </c>
      <c r="C16" s="85"/>
      <c r="D16" s="55"/>
      <c r="E16" s="61">
        <v>15</v>
      </c>
      <c r="F16" s="77">
        <f t="shared" si="0"/>
        <v>0</v>
      </c>
      <c r="G16" s="69"/>
      <c r="H16" s="2"/>
      <c r="I16" s="3"/>
      <c r="J16" s="4"/>
    </row>
    <row r="17" spans="2:14" x14ac:dyDescent="0.25">
      <c r="B17" s="103">
        <v>45610</v>
      </c>
      <c r="C17" s="105">
        <v>20964</v>
      </c>
      <c r="D17" s="55"/>
      <c r="E17" s="61">
        <v>15</v>
      </c>
      <c r="F17" s="77">
        <f t="shared" si="0"/>
        <v>314460</v>
      </c>
      <c r="G17" s="69"/>
      <c r="H17" s="2"/>
      <c r="I17" s="3"/>
      <c r="J17" s="4"/>
    </row>
    <row r="18" spans="2:14" x14ac:dyDescent="0.25">
      <c r="B18" s="103">
        <v>45611</v>
      </c>
      <c r="C18" s="85"/>
      <c r="D18" s="55"/>
      <c r="E18" s="61">
        <v>15</v>
      </c>
      <c r="F18" s="77">
        <f t="shared" si="0"/>
        <v>0</v>
      </c>
      <c r="G18" s="69"/>
      <c r="H18" s="2"/>
      <c r="I18" s="3"/>
      <c r="J18" s="4"/>
    </row>
    <row r="19" spans="2:14" x14ac:dyDescent="0.25">
      <c r="B19" s="103">
        <v>45612</v>
      </c>
      <c r="C19" s="85"/>
      <c r="D19" s="55"/>
      <c r="E19" s="61">
        <v>15</v>
      </c>
      <c r="F19" s="77">
        <f t="shared" si="0"/>
        <v>0</v>
      </c>
      <c r="G19" s="69"/>
      <c r="H19" s="2"/>
      <c r="I19" s="3"/>
      <c r="J19" s="4"/>
    </row>
    <row r="20" spans="2:14" x14ac:dyDescent="0.25">
      <c r="B20" s="103">
        <v>45613</v>
      </c>
      <c r="C20" s="85"/>
      <c r="D20" s="55"/>
      <c r="E20" s="61">
        <v>15</v>
      </c>
      <c r="F20" s="77">
        <f t="shared" si="0"/>
        <v>0</v>
      </c>
      <c r="G20" s="69"/>
      <c r="H20" s="5"/>
      <c r="I20" s="3"/>
      <c r="J20" s="4"/>
      <c r="N20" s="107"/>
    </row>
    <row r="21" spans="2:14" x14ac:dyDescent="0.25">
      <c r="B21" s="103">
        <v>45614</v>
      </c>
      <c r="C21" s="85"/>
      <c r="D21" s="55"/>
      <c r="E21" s="61">
        <v>15</v>
      </c>
      <c r="F21" s="77">
        <f t="shared" si="0"/>
        <v>0</v>
      </c>
      <c r="G21" s="69"/>
      <c r="H21" s="5"/>
      <c r="I21" s="3"/>
      <c r="J21" s="4"/>
      <c r="N21" s="107"/>
    </row>
    <row r="22" spans="2:14" x14ac:dyDescent="0.25">
      <c r="B22" s="103">
        <v>45615</v>
      </c>
      <c r="C22" s="85"/>
      <c r="D22" s="55"/>
      <c r="E22" s="61">
        <v>15</v>
      </c>
      <c r="F22" s="77">
        <f t="shared" si="0"/>
        <v>0</v>
      </c>
      <c r="G22" s="69"/>
      <c r="H22" s="5"/>
      <c r="I22" s="3"/>
      <c r="J22" s="4"/>
      <c r="N22" s="107"/>
    </row>
    <row r="23" spans="2:14" x14ac:dyDescent="0.25">
      <c r="B23" s="103">
        <v>45616</v>
      </c>
      <c r="C23" s="85"/>
      <c r="D23" s="55"/>
      <c r="E23" s="61">
        <v>15</v>
      </c>
      <c r="F23" s="77">
        <f t="shared" si="0"/>
        <v>0</v>
      </c>
      <c r="G23" s="69"/>
      <c r="H23" s="5"/>
      <c r="I23" s="6"/>
      <c r="J23" s="4"/>
      <c r="N23" s="107"/>
    </row>
    <row r="24" spans="2:14" x14ac:dyDescent="0.25">
      <c r="B24" s="103">
        <v>45617</v>
      </c>
      <c r="C24" s="85">
        <v>21780</v>
      </c>
      <c r="D24" s="55"/>
      <c r="E24" s="61">
        <v>15</v>
      </c>
      <c r="F24" s="77">
        <f t="shared" si="0"/>
        <v>326700</v>
      </c>
      <c r="G24" s="69"/>
      <c r="H24" s="5"/>
      <c r="I24" s="6"/>
      <c r="J24" s="4"/>
      <c r="N24" s="107"/>
    </row>
    <row r="25" spans="2:14" x14ac:dyDescent="0.25">
      <c r="B25" s="103">
        <v>45618</v>
      </c>
      <c r="C25" s="85"/>
      <c r="D25" s="71"/>
      <c r="E25" s="61">
        <v>15</v>
      </c>
      <c r="F25" s="77">
        <f t="shared" si="0"/>
        <v>0</v>
      </c>
      <c r="G25" s="69"/>
      <c r="H25" s="5"/>
      <c r="I25" s="3"/>
      <c r="J25" s="4"/>
      <c r="N25" s="107"/>
    </row>
    <row r="26" spans="2:14" ht="15.75" thickBot="1" x14ac:dyDescent="0.3">
      <c r="B26" s="103">
        <v>45619</v>
      </c>
      <c r="C26" s="85"/>
      <c r="D26" s="71"/>
      <c r="E26" s="61">
        <v>15</v>
      </c>
      <c r="F26" s="77">
        <f t="shared" si="0"/>
        <v>0</v>
      </c>
      <c r="G26" s="68"/>
      <c r="H26" s="7"/>
      <c r="I26" s="8"/>
      <c r="J26" s="9"/>
      <c r="N26" s="107"/>
    </row>
    <row r="27" spans="2:14" x14ac:dyDescent="0.25">
      <c r="B27" s="103">
        <v>45620</v>
      </c>
      <c r="C27" s="85"/>
      <c r="D27" s="71"/>
      <c r="E27" s="61">
        <v>15</v>
      </c>
      <c r="F27" s="77">
        <f t="shared" si="0"/>
        <v>0</v>
      </c>
      <c r="G27" s="66"/>
      <c r="H27" s="40" t="s">
        <v>6</v>
      </c>
      <c r="I27" s="11"/>
      <c r="J27" s="39">
        <v>0</v>
      </c>
      <c r="N27" s="107"/>
    </row>
    <row r="28" spans="2:14" x14ac:dyDescent="0.25">
      <c r="B28" s="103">
        <v>45621</v>
      </c>
      <c r="C28" s="85"/>
      <c r="D28" s="71"/>
      <c r="E28" s="61">
        <v>15</v>
      </c>
      <c r="F28" s="77">
        <f t="shared" si="0"/>
        <v>0</v>
      </c>
      <c r="G28" s="67"/>
      <c r="H28" s="42"/>
      <c r="I28" s="41"/>
      <c r="J28" s="35"/>
      <c r="N28" s="107"/>
    </row>
    <row r="29" spans="2:14" x14ac:dyDescent="0.25">
      <c r="B29" s="103">
        <v>45622</v>
      </c>
      <c r="C29" s="85"/>
      <c r="D29" s="71"/>
      <c r="E29" s="61">
        <v>15</v>
      </c>
      <c r="F29" s="77">
        <f t="shared" si="0"/>
        <v>0</v>
      </c>
      <c r="G29" s="14"/>
      <c r="H29" s="12"/>
      <c r="I29" s="12"/>
      <c r="J29" s="36"/>
      <c r="N29" s="107"/>
    </row>
    <row r="30" spans="2:14" x14ac:dyDescent="0.25">
      <c r="B30" s="103">
        <v>45623</v>
      </c>
      <c r="C30" s="85"/>
      <c r="D30" s="71"/>
      <c r="E30" s="61">
        <v>15</v>
      </c>
      <c r="F30" s="77">
        <f t="shared" si="0"/>
        <v>0</v>
      </c>
      <c r="G30" s="67"/>
      <c r="H30" s="10"/>
      <c r="I30" s="10"/>
      <c r="J30" s="37"/>
      <c r="N30" s="107"/>
    </row>
    <row r="31" spans="2:14" x14ac:dyDescent="0.25">
      <c r="B31" s="103">
        <v>45624</v>
      </c>
      <c r="C31" s="85">
        <v>20476</v>
      </c>
      <c r="D31" s="71"/>
      <c r="E31" s="61">
        <v>15</v>
      </c>
      <c r="F31" s="77">
        <f t="shared" si="0"/>
        <v>307140</v>
      </c>
      <c r="G31" s="14"/>
      <c r="H31" s="12"/>
      <c r="I31" s="13"/>
      <c r="J31" s="38"/>
      <c r="N31" s="107"/>
    </row>
    <row r="32" spans="2:14" x14ac:dyDescent="0.25">
      <c r="B32" s="103">
        <v>45625</v>
      </c>
      <c r="C32" s="85"/>
      <c r="D32" s="71"/>
      <c r="E32" s="61">
        <v>15</v>
      </c>
      <c r="F32" s="77">
        <f t="shared" si="0"/>
        <v>0</v>
      </c>
      <c r="G32" s="14"/>
      <c r="H32" s="12"/>
      <c r="I32" s="43"/>
      <c r="J32" s="15"/>
    </row>
    <row r="33" spans="2:13" x14ac:dyDescent="0.25">
      <c r="B33" s="103">
        <v>45626</v>
      </c>
      <c r="C33" s="85"/>
      <c r="D33" s="71"/>
      <c r="E33" s="61">
        <v>15</v>
      </c>
      <c r="F33" s="77">
        <f t="shared" si="0"/>
        <v>0</v>
      </c>
      <c r="G33" s="14"/>
      <c r="H33" s="12"/>
      <c r="I33" s="13"/>
      <c r="J33" s="15"/>
    </row>
    <row r="34" spans="2:13" x14ac:dyDescent="0.25">
      <c r="B34" s="103"/>
      <c r="C34" s="85"/>
      <c r="D34" s="71"/>
      <c r="E34" s="61">
        <v>15</v>
      </c>
      <c r="F34" s="77">
        <f t="shared" si="0"/>
        <v>0</v>
      </c>
      <c r="G34" s="64"/>
      <c r="H34" s="56"/>
      <c r="I34" s="57"/>
      <c r="J34" s="58"/>
    </row>
    <row r="35" spans="2:13" ht="15.75" thickBot="1" x14ac:dyDescent="0.3">
      <c r="B35" s="76"/>
      <c r="C35" s="86"/>
      <c r="D35" s="71"/>
      <c r="E35" s="61">
        <v>15</v>
      </c>
      <c r="F35" s="77">
        <f t="shared" si="0"/>
        <v>0</v>
      </c>
      <c r="G35" s="63"/>
      <c r="H35" s="18"/>
      <c r="I35" s="19"/>
      <c r="J35" s="20"/>
    </row>
    <row r="36" spans="2:13" ht="15.75" thickBot="1" x14ac:dyDescent="0.3">
      <c r="B36" s="78" t="s">
        <v>7</v>
      </c>
      <c r="C36" s="79">
        <f>SUM(C4:C35)</f>
        <v>87661</v>
      </c>
      <c r="D36" s="79">
        <f>SUM(D4:D35)</f>
        <v>0</v>
      </c>
      <c r="E36" s="80"/>
      <c r="F36" s="81"/>
      <c r="G36" s="65"/>
      <c r="H36" s="32"/>
      <c r="I36" s="33"/>
      <c r="J36" s="34"/>
    </row>
    <row r="37" spans="2:13" ht="15.75" thickBot="1" x14ac:dyDescent="0.3">
      <c r="B37" s="232" t="s">
        <v>8</v>
      </c>
      <c r="C37" s="233"/>
      <c r="D37" s="233"/>
      <c r="E37" s="234"/>
      <c r="F37" s="62">
        <f>SUM(F4:F36)</f>
        <v>1314915</v>
      </c>
      <c r="G37" s="44" t="s">
        <v>9</v>
      </c>
      <c r="H37" s="45"/>
      <c r="I37" s="45"/>
      <c r="J37" s="46">
        <f>SUM(J4:J36)</f>
        <v>1401135.81</v>
      </c>
    </row>
    <row r="38" spans="2:13" x14ac:dyDescent="0.25">
      <c r="B38" s="16"/>
      <c r="C38" s="16"/>
      <c r="D38" s="16"/>
      <c r="E38" s="22"/>
      <c r="F38" s="17"/>
      <c r="G38" s="47" t="s">
        <v>12</v>
      </c>
      <c r="H38" s="21"/>
      <c r="I38" s="21">
        <v>0.01</v>
      </c>
      <c r="J38" s="48">
        <f>F37*I38</f>
        <v>13149.15</v>
      </c>
    </row>
    <row r="39" spans="2:13" x14ac:dyDescent="0.25">
      <c r="B39" s="23"/>
      <c r="C39" s="23"/>
      <c r="D39" s="23"/>
      <c r="E39" s="23"/>
      <c r="F39" s="24"/>
      <c r="G39" s="49" t="s">
        <v>10</v>
      </c>
      <c r="H39" s="25"/>
      <c r="I39" s="26"/>
      <c r="J39" s="50">
        <f>SUM(J38,F37)+F39+F38</f>
        <v>1328064.1499999999</v>
      </c>
    </row>
    <row r="40" spans="2:13" ht="15.75" thickBot="1" x14ac:dyDescent="0.3">
      <c r="B40" s="27"/>
      <c r="C40" s="27"/>
      <c r="D40" s="27"/>
      <c r="E40" s="27"/>
      <c r="F40" s="27"/>
      <c r="G40" s="51" t="s">
        <v>11</v>
      </c>
      <c r="H40" s="52"/>
      <c r="I40" s="53"/>
      <c r="J40" s="54">
        <f>J39-J37</f>
        <v>-73071.660000000149</v>
      </c>
      <c r="M40" s="87"/>
    </row>
    <row r="42" spans="2:13" x14ac:dyDescent="0.25">
      <c r="F42" s="99"/>
      <c r="J42" s="87">
        <v>526928.37</v>
      </c>
      <c r="K42" t="s">
        <v>19</v>
      </c>
    </row>
    <row r="43" spans="2:13" x14ac:dyDescent="0.25">
      <c r="C43" s="106"/>
      <c r="J43" s="87">
        <f>J42-J40</f>
        <v>600000.03000000014</v>
      </c>
      <c r="K43" t="s">
        <v>20</v>
      </c>
    </row>
    <row r="44" spans="2:13" x14ac:dyDescent="0.25">
      <c r="C44" s="88"/>
    </row>
  </sheetData>
  <mergeCells count="3">
    <mergeCell ref="B1:J1"/>
    <mergeCell ref="B2:J2"/>
    <mergeCell ref="B37:E37"/>
  </mergeCells>
  <hyperlinks>
    <hyperlink ref="B2:J2" r:id="rId1" display="EREĞLİ İVRİZ PETROL GIDA VE MARKETÇİLİK SANAYİ TİCARET LİMİTED ŞİRKETİ" xr:uid="{9CD47D1A-3AEC-4B73-AE8B-3EAA7FF279FD}"/>
  </hyperlinks>
  <pageMargins left="0" right="0" top="0" bottom="0" header="0" footer="0"/>
  <pageSetup paperSize="11" scale="24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561A7-91D0-45B5-8150-FBD540C54E7D}">
  <sheetPr>
    <pageSetUpPr fitToPage="1"/>
  </sheetPr>
  <dimension ref="B1:T44"/>
  <sheetViews>
    <sheetView zoomScale="85" zoomScaleNormal="85" workbookViewId="0">
      <selection activeCell="L22" sqref="L22"/>
    </sheetView>
  </sheetViews>
  <sheetFormatPr defaultRowHeight="15" x14ac:dyDescent="0.25"/>
  <cols>
    <col min="1" max="1" width="4.42578125" customWidth="1"/>
    <col min="2" max="2" width="10.28515625" bestFit="1" customWidth="1"/>
    <col min="3" max="3" width="14" customWidth="1"/>
    <col min="4" max="4" width="8" bestFit="1" customWidth="1"/>
    <col min="5" max="5" width="6.7109375" bestFit="1" customWidth="1"/>
    <col min="6" max="6" width="14.5703125" bestFit="1" customWidth="1"/>
    <col min="7" max="7" width="15.7109375" bestFit="1" customWidth="1"/>
    <col min="8" max="8" width="8.42578125" bestFit="1" customWidth="1"/>
    <col min="9" max="9" width="6.42578125" bestFit="1" customWidth="1"/>
    <col min="10" max="10" width="14.5703125" bestFit="1" customWidth="1"/>
    <col min="12" max="12" width="13.28515625" bestFit="1" customWidth="1"/>
    <col min="13" max="13" width="12.5703125" customWidth="1"/>
    <col min="14" max="15" width="10.28515625" bestFit="1" customWidth="1"/>
  </cols>
  <sheetData>
    <row r="1" spans="2:20" ht="15.75" thickBot="1" x14ac:dyDescent="0.3">
      <c r="B1" s="227"/>
      <c r="C1" s="227"/>
      <c r="D1" s="227"/>
      <c r="E1" s="227"/>
      <c r="F1" s="227"/>
      <c r="G1" s="227"/>
      <c r="H1" s="227"/>
      <c r="I1" s="227"/>
      <c r="J1" s="227"/>
    </row>
    <row r="2" spans="2:20" ht="24.75" customHeight="1" thickBot="1" x14ac:dyDescent="0.3">
      <c r="B2" s="228" t="s">
        <v>14</v>
      </c>
      <c r="C2" s="229"/>
      <c r="D2" s="229"/>
      <c r="E2" s="229"/>
      <c r="F2" s="229"/>
      <c r="G2" s="230"/>
      <c r="H2" s="230"/>
      <c r="I2" s="230"/>
      <c r="J2" s="231"/>
    </row>
    <row r="3" spans="2:20" ht="15.75" thickBot="1" x14ac:dyDescent="0.3">
      <c r="B3" s="1" t="s">
        <v>0</v>
      </c>
      <c r="C3" s="72" t="s">
        <v>1</v>
      </c>
      <c r="D3" s="73" t="s">
        <v>2</v>
      </c>
      <c r="E3" s="74" t="s">
        <v>3</v>
      </c>
      <c r="F3" s="75" t="s">
        <v>4</v>
      </c>
      <c r="G3" s="70" t="s">
        <v>0</v>
      </c>
      <c r="H3" s="29" t="s">
        <v>5</v>
      </c>
      <c r="I3" s="30" t="s">
        <v>3</v>
      </c>
      <c r="J3" s="31" t="s">
        <v>4</v>
      </c>
      <c r="N3" s="107"/>
      <c r="O3" s="82">
        <v>4500</v>
      </c>
      <c r="P3" t="s">
        <v>23</v>
      </c>
      <c r="T3" t="s">
        <v>24</v>
      </c>
    </row>
    <row r="4" spans="2:20" x14ac:dyDescent="0.25">
      <c r="B4" s="103">
        <v>45627</v>
      </c>
      <c r="C4" s="85"/>
      <c r="D4" s="55"/>
      <c r="E4" s="61">
        <v>15</v>
      </c>
      <c r="F4" s="77">
        <f>C4*E4</f>
        <v>0</v>
      </c>
      <c r="G4" s="118"/>
      <c r="H4" s="119"/>
      <c r="I4" s="120" t="s">
        <v>13</v>
      </c>
      <c r="J4" s="121">
        <v>1462.05</v>
      </c>
      <c r="N4" s="107"/>
    </row>
    <row r="5" spans="2:20" x14ac:dyDescent="0.25">
      <c r="B5" s="103">
        <v>45628</v>
      </c>
      <c r="C5" s="85"/>
      <c r="D5" s="55"/>
      <c r="E5" s="61">
        <v>15</v>
      </c>
      <c r="F5" s="77">
        <f t="shared" ref="F5:F35" si="0">C5*E5</f>
        <v>0</v>
      </c>
      <c r="G5" s="93">
        <v>45672</v>
      </c>
      <c r="H5" s="94" t="s">
        <v>49</v>
      </c>
      <c r="I5" s="95"/>
      <c r="J5" s="96">
        <v>1487586</v>
      </c>
      <c r="L5" s="82"/>
      <c r="M5" s="88"/>
      <c r="N5" s="107"/>
    </row>
    <row r="6" spans="2:20" x14ac:dyDescent="0.25">
      <c r="B6" s="103">
        <v>45629</v>
      </c>
      <c r="C6" s="85"/>
      <c r="D6" s="55"/>
      <c r="E6" s="61">
        <v>15</v>
      </c>
      <c r="F6" s="77">
        <f t="shared" si="0"/>
        <v>0</v>
      </c>
      <c r="G6" s="93"/>
      <c r="H6" s="94"/>
      <c r="I6" s="95"/>
      <c r="J6" s="96"/>
      <c r="N6" s="107"/>
    </row>
    <row r="7" spans="2:20" x14ac:dyDescent="0.25">
      <c r="B7" s="103">
        <v>45630</v>
      </c>
      <c r="C7" s="85"/>
      <c r="D7" s="55"/>
      <c r="E7" s="61">
        <v>15</v>
      </c>
      <c r="F7" s="77">
        <f t="shared" si="0"/>
        <v>0</v>
      </c>
      <c r="G7" s="93"/>
      <c r="H7" s="94"/>
      <c r="I7" s="102"/>
      <c r="J7" s="96"/>
      <c r="L7" s="87"/>
      <c r="N7" s="107"/>
    </row>
    <row r="8" spans="2:20" x14ac:dyDescent="0.25">
      <c r="B8" s="103">
        <v>45631</v>
      </c>
      <c r="C8" s="85"/>
      <c r="D8" s="55"/>
      <c r="E8" s="61">
        <v>15</v>
      </c>
      <c r="F8" s="77">
        <f t="shared" si="0"/>
        <v>0</v>
      </c>
      <c r="G8" s="93"/>
      <c r="H8" s="2"/>
      <c r="I8" s="3"/>
      <c r="J8" s="4"/>
      <c r="N8" s="107"/>
    </row>
    <row r="9" spans="2:20" x14ac:dyDescent="0.25">
      <c r="B9" s="103">
        <v>45632</v>
      </c>
      <c r="C9" s="85"/>
      <c r="D9" s="55"/>
      <c r="E9" s="61">
        <v>15</v>
      </c>
      <c r="F9" s="77">
        <f t="shared" si="0"/>
        <v>0</v>
      </c>
      <c r="G9" s="93"/>
      <c r="H9" s="2"/>
      <c r="I9" s="3"/>
      <c r="J9" s="4"/>
      <c r="N9" s="107"/>
    </row>
    <row r="10" spans="2:20" x14ac:dyDescent="0.25">
      <c r="B10" s="103">
        <v>45633</v>
      </c>
      <c r="C10" s="104"/>
      <c r="D10" s="55"/>
      <c r="E10" s="61">
        <v>15</v>
      </c>
      <c r="F10" s="77">
        <f t="shared" si="0"/>
        <v>0</v>
      </c>
      <c r="G10" s="93"/>
      <c r="H10" s="28"/>
      <c r="I10" s="3"/>
      <c r="J10" s="4"/>
      <c r="N10" s="107"/>
    </row>
    <row r="11" spans="2:20" x14ac:dyDescent="0.25">
      <c r="B11" s="103">
        <v>45634</v>
      </c>
      <c r="C11" s="85"/>
      <c r="D11" s="55"/>
      <c r="E11" s="61">
        <v>15</v>
      </c>
      <c r="F11" s="77">
        <f t="shared" si="0"/>
        <v>0</v>
      </c>
      <c r="G11" s="69"/>
      <c r="H11" s="2"/>
      <c r="I11" s="3"/>
      <c r="J11" s="4"/>
      <c r="N11" s="107"/>
      <c r="O11" s="188"/>
      <c r="P11" s="189"/>
      <c r="Q11" s="189"/>
      <c r="R11" s="189"/>
    </row>
    <row r="12" spans="2:20" x14ac:dyDescent="0.25">
      <c r="B12" s="103">
        <v>45635</v>
      </c>
      <c r="C12" s="85"/>
      <c r="D12" s="55"/>
      <c r="E12" s="61">
        <v>15</v>
      </c>
      <c r="F12" s="77">
        <f t="shared" si="0"/>
        <v>0</v>
      </c>
      <c r="G12" s="69"/>
      <c r="H12" s="2"/>
      <c r="I12" s="3"/>
      <c r="J12" s="4"/>
      <c r="N12" s="107"/>
      <c r="O12" s="188"/>
      <c r="P12" s="189"/>
      <c r="Q12" s="189"/>
      <c r="R12" s="189"/>
    </row>
    <row r="13" spans="2:20" x14ac:dyDescent="0.25">
      <c r="B13" s="103">
        <v>45636</v>
      </c>
      <c r="C13" s="85"/>
      <c r="D13" s="55"/>
      <c r="E13" s="61">
        <v>15</v>
      </c>
      <c r="F13" s="77">
        <f t="shared" si="0"/>
        <v>0</v>
      </c>
      <c r="G13" s="69"/>
      <c r="H13" s="2"/>
      <c r="I13" s="3"/>
      <c r="J13" s="4"/>
      <c r="N13" s="107"/>
      <c r="O13" s="188"/>
      <c r="P13" s="189"/>
      <c r="Q13" s="189"/>
      <c r="R13" s="189"/>
    </row>
    <row r="14" spans="2:20" x14ac:dyDescent="0.25">
      <c r="B14" s="103">
        <v>45637</v>
      </c>
      <c r="C14" s="85"/>
      <c r="D14" s="55"/>
      <c r="E14" s="61">
        <v>15</v>
      </c>
      <c r="F14" s="77">
        <f t="shared" si="0"/>
        <v>0</v>
      </c>
      <c r="G14" s="69"/>
      <c r="H14" s="2"/>
      <c r="I14" s="3"/>
      <c r="J14" s="4"/>
      <c r="O14" s="188"/>
      <c r="P14" s="189"/>
      <c r="Q14" s="189"/>
      <c r="R14" s="189"/>
    </row>
    <row r="15" spans="2:20" x14ac:dyDescent="0.25">
      <c r="B15" s="103">
        <v>45638</v>
      </c>
      <c r="C15" s="85"/>
      <c r="D15" s="55"/>
      <c r="E15" s="61">
        <v>15</v>
      </c>
      <c r="F15" s="77">
        <f t="shared" si="0"/>
        <v>0</v>
      </c>
      <c r="G15" s="69"/>
      <c r="H15" s="2"/>
      <c r="I15" s="3"/>
      <c r="J15" s="4"/>
      <c r="O15" s="188"/>
      <c r="P15" s="189"/>
      <c r="Q15" s="189"/>
      <c r="R15" s="189"/>
    </row>
    <row r="16" spans="2:20" x14ac:dyDescent="0.25">
      <c r="B16" s="103">
        <v>45639</v>
      </c>
      <c r="C16" s="85"/>
      <c r="D16" s="55"/>
      <c r="E16" s="61">
        <v>15</v>
      </c>
      <c r="F16" s="77">
        <f t="shared" si="0"/>
        <v>0</v>
      </c>
      <c r="G16" s="69"/>
      <c r="H16" s="2"/>
      <c r="I16" s="3"/>
      <c r="J16" s="4"/>
      <c r="O16" s="188"/>
      <c r="P16" s="189"/>
      <c r="Q16" s="189"/>
      <c r="R16" s="189"/>
    </row>
    <row r="17" spans="2:18" x14ac:dyDescent="0.25">
      <c r="B17" s="103">
        <v>45640</v>
      </c>
      <c r="C17" s="105"/>
      <c r="D17" s="55"/>
      <c r="E17" s="61">
        <v>15</v>
      </c>
      <c r="F17" s="77">
        <f t="shared" si="0"/>
        <v>0</v>
      </c>
      <c r="G17" s="69"/>
      <c r="H17" s="2"/>
      <c r="I17" s="3"/>
      <c r="J17" s="4"/>
      <c r="O17" s="188"/>
      <c r="P17" s="189"/>
      <c r="Q17" s="189"/>
      <c r="R17" s="189"/>
    </row>
    <row r="18" spans="2:18" x14ac:dyDescent="0.25">
      <c r="B18" s="103">
        <v>45641</v>
      </c>
      <c r="C18" s="85"/>
      <c r="D18" s="55"/>
      <c r="E18" s="61">
        <v>15</v>
      </c>
      <c r="F18" s="77">
        <f t="shared" si="0"/>
        <v>0</v>
      </c>
      <c r="G18" s="69"/>
      <c r="H18" s="2"/>
      <c r="I18" s="3"/>
      <c r="J18" s="4"/>
      <c r="O18" s="188"/>
      <c r="P18" s="189"/>
      <c r="Q18" s="189"/>
      <c r="R18" s="189"/>
    </row>
    <row r="19" spans="2:18" x14ac:dyDescent="0.25">
      <c r="B19" s="103">
        <v>45642</v>
      </c>
      <c r="C19" s="85"/>
      <c r="D19" s="55"/>
      <c r="E19" s="61">
        <v>15</v>
      </c>
      <c r="F19" s="77">
        <f t="shared" si="0"/>
        <v>0</v>
      </c>
      <c r="G19" s="69"/>
      <c r="H19" s="2"/>
      <c r="I19" s="3"/>
      <c r="J19" s="4"/>
      <c r="O19" s="188"/>
      <c r="P19" s="189"/>
      <c r="Q19" s="189"/>
      <c r="R19" s="189"/>
    </row>
    <row r="20" spans="2:18" x14ac:dyDescent="0.25">
      <c r="B20" s="103">
        <v>45643</v>
      </c>
      <c r="C20" s="85"/>
      <c r="D20" s="55"/>
      <c r="E20" s="61">
        <v>15</v>
      </c>
      <c r="F20" s="77">
        <f t="shared" si="0"/>
        <v>0</v>
      </c>
      <c r="G20" s="69"/>
      <c r="H20" s="5"/>
      <c r="I20" s="3"/>
      <c r="J20" s="4"/>
      <c r="N20" s="107"/>
      <c r="O20" s="188"/>
      <c r="P20" s="189"/>
      <c r="Q20" s="189"/>
      <c r="R20" s="189"/>
    </row>
    <row r="21" spans="2:18" x14ac:dyDescent="0.25">
      <c r="B21" s="103">
        <v>45644</v>
      </c>
      <c r="C21" s="85"/>
      <c r="D21" s="55"/>
      <c r="E21" s="61">
        <v>15</v>
      </c>
      <c r="F21" s="77">
        <f t="shared" si="0"/>
        <v>0</v>
      </c>
      <c r="G21" s="69"/>
      <c r="H21" s="5"/>
      <c r="I21" s="3"/>
      <c r="J21" s="4"/>
      <c r="N21" s="107"/>
      <c r="O21" s="188"/>
      <c r="P21" s="189"/>
      <c r="Q21" s="189"/>
      <c r="R21" s="189"/>
    </row>
    <row r="22" spans="2:18" x14ac:dyDescent="0.25">
      <c r="B22" s="103">
        <v>45645</v>
      </c>
      <c r="C22" s="85"/>
      <c r="D22" s="55"/>
      <c r="E22" s="61">
        <v>15</v>
      </c>
      <c r="F22" s="77">
        <f t="shared" si="0"/>
        <v>0</v>
      </c>
      <c r="G22" s="69"/>
      <c r="H22" s="5"/>
      <c r="I22" s="3"/>
      <c r="J22" s="4"/>
      <c r="N22" s="107"/>
      <c r="O22" s="188"/>
      <c r="P22" s="189"/>
      <c r="Q22" s="189"/>
      <c r="R22" s="189"/>
    </row>
    <row r="23" spans="2:18" x14ac:dyDescent="0.25">
      <c r="B23" s="103">
        <v>45646</v>
      </c>
      <c r="C23" s="85"/>
      <c r="D23" s="55"/>
      <c r="E23" s="61">
        <v>15</v>
      </c>
      <c r="F23" s="77">
        <f t="shared" si="0"/>
        <v>0</v>
      </c>
      <c r="G23" s="69"/>
      <c r="H23" s="5"/>
      <c r="I23" s="6"/>
      <c r="J23" s="4"/>
      <c r="N23" s="107"/>
      <c r="O23" s="188"/>
      <c r="P23" s="189"/>
      <c r="Q23" s="189"/>
      <c r="R23" s="189"/>
    </row>
    <row r="24" spans="2:18" x14ac:dyDescent="0.25">
      <c r="B24" s="103">
        <v>45647</v>
      </c>
      <c r="C24" s="85"/>
      <c r="D24" s="55"/>
      <c r="E24" s="61">
        <v>15</v>
      </c>
      <c r="F24" s="77">
        <f t="shared" si="0"/>
        <v>0</v>
      </c>
      <c r="G24" s="69"/>
      <c r="H24" s="5"/>
      <c r="I24" s="6"/>
      <c r="J24" s="4"/>
      <c r="N24" s="107"/>
      <c r="O24" s="188"/>
      <c r="P24" s="189"/>
      <c r="Q24" s="189"/>
      <c r="R24" s="189"/>
    </row>
    <row r="25" spans="2:18" x14ac:dyDescent="0.25">
      <c r="B25" s="103">
        <v>45648</v>
      </c>
      <c r="C25" s="85"/>
      <c r="D25" s="71"/>
      <c r="E25" s="61">
        <v>15</v>
      </c>
      <c r="F25" s="77">
        <f t="shared" si="0"/>
        <v>0</v>
      </c>
      <c r="G25" s="69"/>
      <c r="H25" s="5"/>
      <c r="I25" s="3"/>
      <c r="J25" s="4"/>
      <c r="N25" s="107"/>
      <c r="O25" s="188"/>
      <c r="P25" s="189"/>
      <c r="Q25" s="189"/>
      <c r="R25" s="189"/>
    </row>
    <row r="26" spans="2:18" ht="15.75" thickBot="1" x14ac:dyDescent="0.3">
      <c r="B26" s="103">
        <v>45649</v>
      </c>
      <c r="C26" s="85"/>
      <c r="D26" s="71"/>
      <c r="E26" s="61">
        <v>15</v>
      </c>
      <c r="F26" s="77">
        <f t="shared" si="0"/>
        <v>0</v>
      </c>
      <c r="G26" s="68"/>
      <c r="H26" s="7"/>
      <c r="I26" s="8"/>
      <c r="J26" s="9"/>
      <c r="N26" s="107"/>
      <c r="O26" s="188"/>
      <c r="P26" s="189"/>
      <c r="Q26" s="189"/>
      <c r="R26" s="189"/>
    </row>
    <row r="27" spans="2:18" x14ac:dyDescent="0.25">
      <c r="B27" s="103">
        <v>45650</v>
      </c>
      <c r="C27" s="85"/>
      <c r="D27" s="71"/>
      <c r="E27" s="61">
        <v>15</v>
      </c>
      <c r="F27" s="77">
        <f t="shared" si="0"/>
        <v>0</v>
      </c>
      <c r="G27" s="66"/>
      <c r="H27" s="40" t="s">
        <v>6</v>
      </c>
      <c r="I27" s="11"/>
      <c r="J27" s="39">
        <v>0</v>
      </c>
      <c r="N27" s="107"/>
      <c r="O27" s="188"/>
      <c r="P27" s="189"/>
      <c r="Q27" s="189"/>
      <c r="R27" s="189"/>
    </row>
    <row r="28" spans="2:18" x14ac:dyDescent="0.25">
      <c r="B28" s="103">
        <v>45651</v>
      </c>
      <c r="C28" s="85"/>
      <c r="D28" s="71"/>
      <c r="E28" s="61">
        <v>15</v>
      </c>
      <c r="F28" s="77">
        <f t="shared" si="0"/>
        <v>0</v>
      </c>
      <c r="G28" s="67"/>
      <c r="H28" s="42"/>
      <c r="I28" s="41"/>
      <c r="J28" s="35"/>
      <c r="N28" s="107"/>
      <c r="O28" s="188"/>
      <c r="P28" s="189"/>
      <c r="Q28" s="189"/>
      <c r="R28" s="189"/>
    </row>
    <row r="29" spans="2:18" x14ac:dyDescent="0.25">
      <c r="B29" s="103">
        <v>45652</v>
      </c>
      <c r="C29" s="85"/>
      <c r="D29" s="71"/>
      <c r="E29" s="61">
        <v>15</v>
      </c>
      <c r="F29" s="77">
        <f t="shared" si="0"/>
        <v>0</v>
      </c>
      <c r="G29" s="14"/>
      <c r="H29" s="12"/>
      <c r="I29" s="12"/>
      <c r="J29" s="36"/>
      <c r="N29" s="107"/>
      <c r="O29" s="188"/>
      <c r="P29" s="189"/>
      <c r="Q29" s="189"/>
      <c r="R29" s="189"/>
    </row>
    <row r="30" spans="2:18" x14ac:dyDescent="0.25">
      <c r="B30" s="103">
        <v>45653</v>
      </c>
      <c r="C30" s="85"/>
      <c r="D30" s="71"/>
      <c r="E30" s="61">
        <v>15</v>
      </c>
      <c r="F30" s="77">
        <f t="shared" si="0"/>
        <v>0</v>
      </c>
      <c r="G30" s="67"/>
      <c r="H30" s="10"/>
      <c r="I30" s="10"/>
      <c r="J30" s="37"/>
      <c r="N30" s="107"/>
      <c r="O30" s="188"/>
      <c r="P30" s="189"/>
      <c r="Q30" s="189"/>
      <c r="R30" s="189"/>
    </row>
    <row r="31" spans="2:18" x14ac:dyDescent="0.25">
      <c r="B31" s="103">
        <v>45654</v>
      </c>
      <c r="C31" s="85"/>
      <c r="D31" s="71"/>
      <c r="E31" s="61">
        <v>15</v>
      </c>
      <c r="F31" s="77">
        <f t="shared" si="0"/>
        <v>0</v>
      </c>
      <c r="G31" s="14"/>
      <c r="H31" s="12"/>
      <c r="I31" s="13"/>
      <c r="J31" s="38"/>
      <c r="N31" s="107"/>
      <c r="O31" s="188"/>
      <c r="P31" s="189"/>
      <c r="Q31" s="189"/>
      <c r="R31" s="189"/>
    </row>
    <row r="32" spans="2:18" x14ac:dyDescent="0.25">
      <c r="B32" s="103">
        <v>45655</v>
      </c>
      <c r="C32" s="85"/>
      <c r="D32" s="71"/>
      <c r="E32" s="61">
        <v>15</v>
      </c>
      <c r="F32" s="77">
        <f t="shared" si="0"/>
        <v>0</v>
      </c>
      <c r="G32" s="14"/>
      <c r="H32" s="12"/>
      <c r="I32" s="43"/>
      <c r="J32" s="15"/>
      <c r="O32" s="188"/>
      <c r="P32" s="189"/>
      <c r="Q32" s="189"/>
      <c r="R32" s="189"/>
    </row>
    <row r="33" spans="2:18" x14ac:dyDescent="0.25">
      <c r="B33" s="103">
        <v>45656</v>
      </c>
      <c r="C33" s="85"/>
      <c r="D33" s="71"/>
      <c r="E33" s="61">
        <v>15</v>
      </c>
      <c r="F33" s="77">
        <f t="shared" si="0"/>
        <v>0</v>
      </c>
      <c r="G33" s="14"/>
      <c r="H33" s="12"/>
      <c r="I33" s="13"/>
      <c r="J33" s="15"/>
      <c r="O33" s="188"/>
      <c r="P33" s="189"/>
      <c r="Q33" s="189"/>
      <c r="R33" s="189"/>
    </row>
    <row r="34" spans="2:18" x14ac:dyDescent="0.25">
      <c r="B34" s="103">
        <v>45657</v>
      </c>
      <c r="C34" s="85">
        <v>98287</v>
      </c>
      <c r="D34" s="71"/>
      <c r="E34" s="61">
        <v>15</v>
      </c>
      <c r="F34" s="77">
        <f t="shared" si="0"/>
        <v>1474305</v>
      </c>
      <c r="G34" s="64"/>
      <c r="H34" s="56"/>
      <c r="I34" s="57"/>
      <c r="J34" s="58"/>
    </row>
    <row r="35" spans="2:18" ht="15.75" thickBot="1" x14ac:dyDescent="0.3">
      <c r="B35" s="76"/>
      <c r="C35" s="86"/>
      <c r="D35" s="71"/>
      <c r="E35" s="61">
        <v>15</v>
      </c>
      <c r="F35" s="77">
        <f t="shared" si="0"/>
        <v>0</v>
      </c>
      <c r="G35" s="63"/>
      <c r="H35" s="18"/>
      <c r="I35" s="19"/>
      <c r="J35" s="20"/>
    </row>
    <row r="36" spans="2:18" ht="15.75" thickBot="1" x14ac:dyDescent="0.3">
      <c r="B36" s="78" t="s">
        <v>7</v>
      </c>
      <c r="C36" s="79">
        <f>SUM(C4:C35)</f>
        <v>98287</v>
      </c>
      <c r="D36" s="79">
        <f>SUM(D4:D35)</f>
        <v>0</v>
      </c>
      <c r="E36" s="80"/>
      <c r="F36" s="81"/>
      <c r="G36" s="65"/>
      <c r="H36" s="32"/>
      <c r="I36" s="33"/>
      <c r="J36" s="34"/>
    </row>
    <row r="37" spans="2:18" ht="15.75" thickBot="1" x14ac:dyDescent="0.3">
      <c r="B37" s="232" t="s">
        <v>8</v>
      </c>
      <c r="C37" s="233"/>
      <c r="D37" s="233"/>
      <c r="E37" s="234"/>
      <c r="F37" s="62">
        <f>SUM(F4:F36)</f>
        <v>1474305</v>
      </c>
      <c r="G37" s="44" t="s">
        <v>9</v>
      </c>
      <c r="H37" s="45"/>
      <c r="I37" s="45"/>
      <c r="J37" s="46">
        <f>SUM(J4:J36)</f>
        <v>1489048.05</v>
      </c>
    </row>
    <row r="38" spans="2:18" x14ac:dyDescent="0.25">
      <c r="B38" s="16"/>
      <c r="C38" s="16"/>
      <c r="D38" s="16"/>
      <c r="E38" s="22"/>
      <c r="F38" s="17"/>
      <c r="G38" s="47" t="s">
        <v>12</v>
      </c>
      <c r="H38" s="21"/>
      <c r="I38" s="21">
        <v>0.01</v>
      </c>
      <c r="J38" s="48">
        <f>F37*I38</f>
        <v>14743.050000000001</v>
      </c>
    </row>
    <row r="39" spans="2:18" x14ac:dyDescent="0.25">
      <c r="B39" s="23"/>
      <c r="C39" s="23"/>
      <c r="D39" s="23"/>
      <c r="E39" s="23"/>
      <c r="F39" s="24"/>
      <c r="G39" s="49" t="s">
        <v>10</v>
      </c>
      <c r="H39" s="25"/>
      <c r="I39" s="26"/>
      <c r="J39" s="50">
        <f>SUM(J38,F37)+F39+F38</f>
        <v>1489048.05</v>
      </c>
    </row>
    <row r="40" spans="2:18" ht="15.75" thickBot="1" x14ac:dyDescent="0.3">
      <c r="B40" s="27"/>
      <c r="C40" s="27"/>
      <c r="D40" s="27"/>
      <c r="E40" s="27"/>
      <c r="F40" s="27"/>
      <c r="G40" s="51" t="s">
        <v>11</v>
      </c>
      <c r="H40" s="52"/>
      <c r="I40" s="53"/>
      <c r="J40" s="54">
        <f>J39-J37</f>
        <v>0</v>
      </c>
      <c r="M40" s="87"/>
    </row>
    <row r="42" spans="2:18" x14ac:dyDescent="0.25">
      <c r="F42" s="99"/>
      <c r="J42" s="87"/>
    </row>
    <row r="43" spans="2:18" x14ac:dyDescent="0.25">
      <c r="C43" s="106"/>
      <c r="J43" s="87"/>
    </row>
    <row r="44" spans="2:18" x14ac:dyDescent="0.25">
      <c r="C44" s="88"/>
    </row>
  </sheetData>
  <mergeCells count="3">
    <mergeCell ref="B1:J1"/>
    <mergeCell ref="B2:J2"/>
    <mergeCell ref="B37:E37"/>
  </mergeCells>
  <hyperlinks>
    <hyperlink ref="B2:J2" r:id="rId1" display="EREĞLİ İVRİZ PETROL GIDA VE MARKETÇİLİK SANAYİ TİCARET LİMİTED ŞİRKETİ" xr:uid="{CC1875F1-748A-4CF1-ADC4-846B2EAEE702}"/>
  </hyperlinks>
  <pageMargins left="0" right="0" top="0" bottom="0" header="0" footer="0"/>
  <pageSetup paperSize="11" scale="24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190AE-EBD4-4209-BF07-A10720F588A5}">
  <sheetPr>
    <pageSetUpPr fitToPage="1"/>
  </sheetPr>
  <dimension ref="B1:AC47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45658</v>
      </c>
      <c r="C4" s="138">
        <v>4655</v>
      </c>
      <c r="D4" s="134"/>
      <c r="E4" s="139">
        <v>17.5</v>
      </c>
      <c r="F4" s="140">
        <f>E4*C4</f>
        <v>81462.5</v>
      </c>
      <c r="G4" s="141"/>
      <c r="H4" s="142" t="s">
        <v>13</v>
      </c>
      <c r="I4" s="143"/>
      <c r="J4" s="144">
        <f>'ARALIK 2024'!J40*-1</f>
        <v>0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45659</v>
      </c>
      <c r="C5" s="138">
        <v>4460</v>
      </c>
      <c r="D5" s="134"/>
      <c r="E5" s="139">
        <v>17.5</v>
      </c>
      <c r="F5" s="140">
        <f t="shared" ref="F5:F34" si="0">E5*C5</f>
        <v>78050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45660</v>
      </c>
      <c r="C6" s="138"/>
      <c r="D6" s="134"/>
      <c r="E6" s="139">
        <v>17.5</v>
      </c>
      <c r="F6" s="140">
        <f t="shared" si="0"/>
        <v>0</v>
      </c>
      <c r="G6" s="141" t="s">
        <v>41</v>
      </c>
      <c r="H6" s="142"/>
      <c r="I6" s="143"/>
      <c r="J6" s="144"/>
      <c r="N6" s="87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45661</v>
      </c>
      <c r="C7" s="138"/>
      <c r="D7" s="134"/>
      <c r="E7" s="139">
        <v>17.5</v>
      </c>
      <c r="F7" s="140">
        <f t="shared" si="0"/>
        <v>0</v>
      </c>
      <c r="G7" s="141"/>
      <c r="H7" s="142" t="s">
        <v>42</v>
      </c>
      <c r="I7" s="143"/>
      <c r="J7" s="144"/>
      <c r="N7" s="190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45662</v>
      </c>
      <c r="C8" s="138"/>
      <c r="D8" s="134"/>
      <c r="E8" s="139">
        <v>17.5</v>
      </c>
      <c r="F8" s="140">
        <f t="shared" si="0"/>
        <v>0</v>
      </c>
      <c r="G8" s="153"/>
      <c r="H8" s="154" t="s">
        <v>50</v>
      </c>
      <c r="I8" s="155"/>
      <c r="J8" s="156">
        <v>14500</v>
      </c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45663</v>
      </c>
      <c r="C9" s="138">
        <v>7071</v>
      </c>
      <c r="D9" s="134"/>
      <c r="E9" s="139">
        <v>17.5</v>
      </c>
      <c r="F9" s="140">
        <f t="shared" si="0"/>
        <v>123742.5</v>
      </c>
      <c r="G9" s="153">
        <v>45688</v>
      </c>
      <c r="H9" s="154" t="s">
        <v>51</v>
      </c>
      <c r="I9" s="155"/>
      <c r="J9" s="156">
        <v>1500000</v>
      </c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45664</v>
      </c>
      <c r="C10" s="138">
        <v>4041</v>
      </c>
      <c r="D10" s="134"/>
      <c r="E10" s="139">
        <v>17.5</v>
      </c>
      <c r="F10" s="140">
        <f t="shared" si="0"/>
        <v>70717.5</v>
      </c>
      <c r="G10" s="153">
        <v>45705</v>
      </c>
      <c r="H10" s="154" t="s">
        <v>51</v>
      </c>
      <c r="I10" s="155"/>
      <c r="J10" s="156">
        <v>500000</v>
      </c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45665</v>
      </c>
      <c r="C11" s="138">
        <v>4360</v>
      </c>
      <c r="D11" s="134"/>
      <c r="E11" s="139">
        <v>17.5</v>
      </c>
      <c r="F11" s="140">
        <f t="shared" si="0"/>
        <v>76300</v>
      </c>
      <c r="G11" s="153"/>
      <c r="H11" s="154"/>
      <c r="I11" s="155"/>
      <c r="J11" s="156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45666</v>
      </c>
      <c r="C12" s="138">
        <v>4712</v>
      </c>
      <c r="D12" s="134"/>
      <c r="E12" s="139">
        <v>17.5</v>
      </c>
      <c r="F12" s="140">
        <f t="shared" si="0"/>
        <v>82460</v>
      </c>
      <c r="G12" s="153"/>
      <c r="H12" s="154"/>
      <c r="I12" s="155"/>
      <c r="J12" s="156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45667</v>
      </c>
      <c r="C13" s="138">
        <v>8737</v>
      </c>
      <c r="D13" s="134"/>
      <c r="E13" s="139">
        <v>17.5</v>
      </c>
      <c r="F13" s="140">
        <f t="shared" si="0"/>
        <v>152897.5</v>
      </c>
      <c r="G13" s="153"/>
      <c r="H13" s="154"/>
      <c r="I13" s="155"/>
      <c r="J13" s="156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45668</v>
      </c>
      <c r="C14" s="138"/>
      <c r="D14" s="134"/>
      <c r="E14" s="139">
        <v>17.5</v>
      </c>
      <c r="F14" s="140">
        <f t="shared" si="0"/>
        <v>0</v>
      </c>
      <c r="G14" s="153"/>
      <c r="H14" s="154"/>
      <c r="I14" s="155"/>
      <c r="J14" s="156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45669</v>
      </c>
      <c r="C15" s="138">
        <v>4073</v>
      </c>
      <c r="D15" s="134"/>
      <c r="E15" s="139">
        <v>17.5</v>
      </c>
      <c r="F15" s="140">
        <f t="shared" si="0"/>
        <v>71277.5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45670</v>
      </c>
      <c r="C16" s="138">
        <v>2946</v>
      </c>
      <c r="D16" s="134"/>
      <c r="E16" s="139">
        <v>17.5</v>
      </c>
      <c r="F16" s="140">
        <f t="shared" si="0"/>
        <v>51555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45671</v>
      </c>
      <c r="C17" s="138">
        <v>4521</v>
      </c>
      <c r="D17" s="134"/>
      <c r="E17" s="139">
        <v>17.5</v>
      </c>
      <c r="F17" s="140">
        <f t="shared" si="0"/>
        <v>79117.5</v>
      </c>
      <c r="G17" s="164"/>
      <c r="H17" s="154"/>
      <c r="I17" s="155"/>
      <c r="J17" s="156"/>
    </row>
    <row r="18" spans="2:28" x14ac:dyDescent="0.25">
      <c r="B18" s="137">
        <v>45672</v>
      </c>
      <c r="C18" s="138">
        <v>4702</v>
      </c>
      <c r="D18" s="134"/>
      <c r="E18" s="139">
        <v>17.5</v>
      </c>
      <c r="F18" s="140">
        <f t="shared" si="0"/>
        <v>82285</v>
      </c>
      <c r="G18" s="164"/>
      <c r="H18" s="154"/>
      <c r="I18" s="155"/>
      <c r="J18" s="156"/>
      <c r="AB18" s="165"/>
    </row>
    <row r="19" spans="2:28" x14ac:dyDescent="0.25">
      <c r="B19" s="137">
        <v>45673</v>
      </c>
      <c r="C19" s="138">
        <v>4734</v>
      </c>
      <c r="D19" s="134"/>
      <c r="E19" s="139">
        <v>17.5</v>
      </c>
      <c r="F19" s="140">
        <f t="shared" si="0"/>
        <v>82845</v>
      </c>
      <c r="G19" s="164"/>
      <c r="H19" s="154"/>
      <c r="I19" s="155"/>
      <c r="J19" s="156"/>
    </row>
    <row r="20" spans="2:28" x14ac:dyDescent="0.25">
      <c r="B20" s="137">
        <v>45674</v>
      </c>
      <c r="C20" s="138">
        <v>4076</v>
      </c>
      <c r="D20" s="134"/>
      <c r="E20" s="139">
        <v>17.5</v>
      </c>
      <c r="F20" s="140">
        <f t="shared" si="0"/>
        <v>71330</v>
      </c>
      <c r="G20" s="164"/>
      <c r="H20" s="154"/>
      <c r="I20" s="155"/>
      <c r="J20" s="156"/>
    </row>
    <row r="21" spans="2:28" x14ac:dyDescent="0.25">
      <c r="B21" s="137">
        <v>45675</v>
      </c>
      <c r="C21" s="138">
        <v>2615</v>
      </c>
      <c r="D21" s="134"/>
      <c r="E21" s="139">
        <v>17.5</v>
      </c>
      <c r="F21" s="140">
        <f t="shared" si="0"/>
        <v>45762.5</v>
      </c>
      <c r="G21" s="164"/>
      <c r="H21" s="154"/>
      <c r="I21" s="155"/>
      <c r="J21" s="156"/>
    </row>
    <row r="22" spans="2:28" x14ac:dyDescent="0.25">
      <c r="B22" s="137">
        <v>45676</v>
      </c>
      <c r="C22" s="138">
        <v>4189</v>
      </c>
      <c r="D22" s="134"/>
      <c r="E22" s="139">
        <v>17.5</v>
      </c>
      <c r="F22" s="140">
        <f t="shared" si="0"/>
        <v>73307.5</v>
      </c>
      <c r="G22" s="164"/>
      <c r="H22" s="154"/>
      <c r="I22" s="155"/>
      <c r="J22" s="156"/>
    </row>
    <row r="23" spans="2:28" x14ac:dyDescent="0.25">
      <c r="B23" s="137">
        <v>45677</v>
      </c>
      <c r="C23" s="138">
        <v>4524</v>
      </c>
      <c r="D23" s="134"/>
      <c r="E23" s="139">
        <v>17.5</v>
      </c>
      <c r="F23" s="140">
        <f t="shared" si="0"/>
        <v>79170</v>
      </c>
      <c r="G23" s="164"/>
      <c r="H23" s="154"/>
      <c r="I23" s="155"/>
      <c r="J23" s="156"/>
    </row>
    <row r="24" spans="2:28" x14ac:dyDescent="0.25">
      <c r="B24" s="137">
        <v>45678</v>
      </c>
      <c r="C24" s="138">
        <v>3350</v>
      </c>
      <c r="D24" s="134"/>
      <c r="E24" s="139">
        <v>17.5</v>
      </c>
      <c r="F24" s="140">
        <f t="shared" si="0"/>
        <v>58625</v>
      </c>
      <c r="G24" s="164"/>
      <c r="H24" s="154"/>
      <c r="I24" s="155"/>
      <c r="J24" s="156"/>
    </row>
    <row r="25" spans="2:28" x14ac:dyDescent="0.25">
      <c r="B25" s="137">
        <v>45679</v>
      </c>
      <c r="C25" s="138"/>
      <c r="D25" s="134"/>
      <c r="E25" s="139">
        <v>17.5</v>
      </c>
      <c r="F25" s="140">
        <f t="shared" si="0"/>
        <v>0</v>
      </c>
      <c r="G25" s="164"/>
      <c r="H25" s="154"/>
      <c r="I25" s="155"/>
      <c r="J25" s="156"/>
    </row>
    <row r="26" spans="2:28" x14ac:dyDescent="0.25">
      <c r="B26" s="137">
        <v>45680</v>
      </c>
      <c r="C26" s="138">
        <v>7547</v>
      </c>
      <c r="D26" s="134"/>
      <c r="E26" s="139">
        <v>17.5</v>
      </c>
      <c r="F26" s="140">
        <f t="shared" si="0"/>
        <v>132072.5</v>
      </c>
      <c r="G26" s="164"/>
      <c r="H26" s="154"/>
      <c r="I26" s="155"/>
      <c r="J26" s="156"/>
    </row>
    <row r="27" spans="2:28" x14ac:dyDescent="0.25">
      <c r="B27" s="137">
        <v>45681</v>
      </c>
      <c r="C27" s="138">
        <v>5367</v>
      </c>
      <c r="D27" s="134"/>
      <c r="E27" s="139">
        <v>17.5</v>
      </c>
      <c r="F27" s="140">
        <f t="shared" si="0"/>
        <v>93922.5</v>
      </c>
      <c r="G27" s="164"/>
      <c r="H27" s="154"/>
      <c r="I27" s="155"/>
      <c r="J27" s="156"/>
      <c r="M27" s="155"/>
      <c r="N27" s="123"/>
    </row>
    <row r="28" spans="2:28" x14ac:dyDescent="0.25">
      <c r="B28" s="137">
        <v>45682</v>
      </c>
      <c r="C28" s="138">
        <v>3007</v>
      </c>
      <c r="D28" s="134"/>
      <c r="E28" s="139">
        <v>17.5</v>
      </c>
      <c r="F28" s="140">
        <f t="shared" si="0"/>
        <v>52622.5</v>
      </c>
      <c r="G28" s="164"/>
      <c r="H28" s="154"/>
      <c r="I28" s="155"/>
      <c r="J28" s="156"/>
      <c r="M28" s="155"/>
      <c r="N28" s="123"/>
    </row>
    <row r="29" spans="2:28" x14ac:dyDescent="0.25">
      <c r="B29" s="137">
        <v>45683</v>
      </c>
      <c r="C29" s="138">
        <v>2478</v>
      </c>
      <c r="D29" s="134"/>
      <c r="E29" s="139">
        <v>17.5</v>
      </c>
      <c r="F29" s="140">
        <f t="shared" si="0"/>
        <v>43365</v>
      </c>
      <c r="G29" s="164"/>
      <c r="H29" s="154"/>
      <c r="I29" s="155"/>
      <c r="J29" s="156"/>
      <c r="M29" s="155"/>
      <c r="N29" s="123"/>
    </row>
    <row r="30" spans="2:28" x14ac:dyDescent="0.25">
      <c r="B30" s="137">
        <v>45684</v>
      </c>
      <c r="C30" s="138">
        <v>3005</v>
      </c>
      <c r="D30" s="134"/>
      <c r="E30" s="139">
        <v>17.5</v>
      </c>
      <c r="F30" s="140">
        <f t="shared" si="0"/>
        <v>52587.5</v>
      </c>
      <c r="G30" s="164"/>
      <c r="H30" s="154"/>
      <c r="I30" s="155"/>
      <c r="J30" s="156"/>
      <c r="M30" s="155"/>
      <c r="N30" s="123"/>
    </row>
    <row r="31" spans="2:28" x14ac:dyDescent="0.25">
      <c r="B31" s="137">
        <v>45685</v>
      </c>
      <c r="C31" s="138">
        <v>5366</v>
      </c>
      <c r="D31" s="134"/>
      <c r="E31" s="139">
        <v>17.5</v>
      </c>
      <c r="F31" s="140">
        <f t="shared" si="0"/>
        <v>93905</v>
      </c>
      <c r="G31" s="164"/>
      <c r="H31" s="154"/>
      <c r="I31" s="155"/>
      <c r="J31" s="156"/>
      <c r="M31" s="155"/>
      <c r="N31" s="123"/>
    </row>
    <row r="32" spans="2:28" x14ac:dyDescent="0.25">
      <c r="B32" s="137">
        <v>45686</v>
      </c>
      <c r="C32" s="138">
        <v>1792</v>
      </c>
      <c r="D32" s="134"/>
      <c r="E32" s="139">
        <v>17.5</v>
      </c>
      <c r="F32" s="140">
        <f t="shared" si="0"/>
        <v>31360</v>
      </c>
      <c r="G32" s="164"/>
      <c r="H32" s="154"/>
      <c r="I32" s="155"/>
      <c r="J32" s="156"/>
      <c r="M32" s="155"/>
      <c r="N32" s="123"/>
    </row>
    <row r="33" spans="2:14" x14ac:dyDescent="0.25">
      <c r="B33" s="137">
        <v>45687</v>
      </c>
      <c r="C33" s="138">
        <v>3079</v>
      </c>
      <c r="D33" s="134"/>
      <c r="E33" s="139">
        <v>17.5</v>
      </c>
      <c r="F33" s="140">
        <f t="shared" si="0"/>
        <v>53882.5</v>
      </c>
      <c r="G33" s="164"/>
      <c r="H33" s="154"/>
      <c r="I33" s="155"/>
      <c r="J33" s="156"/>
      <c r="M33" s="155"/>
      <c r="N33" s="123"/>
    </row>
    <row r="34" spans="2:14" ht="15.75" thickBot="1" x14ac:dyDescent="0.3">
      <c r="B34" s="137">
        <v>45688</v>
      </c>
      <c r="C34" s="167">
        <v>4225</v>
      </c>
      <c r="D34" s="168"/>
      <c r="E34" s="139">
        <v>17.5</v>
      </c>
      <c r="F34" s="170">
        <f t="shared" si="0"/>
        <v>73937.5</v>
      </c>
      <c r="G34" s="171"/>
      <c r="H34" s="172"/>
      <c r="I34" s="173"/>
      <c r="J34" s="174"/>
      <c r="N34" s="123">
        <f>SUM(N27:N33)</f>
        <v>0</v>
      </c>
    </row>
    <row r="35" spans="2:14" x14ac:dyDescent="0.25">
      <c r="B35" s="175" t="s">
        <v>43</v>
      </c>
      <c r="C35" s="176">
        <f>SUM(C4:C34)</f>
        <v>113632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2014500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1988560</v>
      </c>
      <c r="L36" s="87">
        <f>J36+J37</f>
        <v>2008445.6</v>
      </c>
      <c r="M36" s="87"/>
      <c r="N36" s="87">
        <f>L36-M36</f>
        <v>2008445.6</v>
      </c>
    </row>
    <row r="37" spans="2:14" x14ac:dyDescent="0.25">
      <c r="B37" s="182" t="s">
        <v>45</v>
      </c>
      <c r="C37" s="183">
        <f>C35</f>
        <v>113632</v>
      </c>
      <c r="D37" s="134">
        <f>D35/1.03</f>
        <v>0</v>
      </c>
      <c r="E37" s="152"/>
      <c r="F37" s="140">
        <f>SUM(F4:F36)</f>
        <v>1988560</v>
      </c>
      <c r="G37" s="164"/>
      <c r="H37" s="155" t="s">
        <v>12</v>
      </c>
      <c r="I37" s="155">
        <v>0.01</v>
      </c>
      <c r="J37" s="156">
        <f>J36*I37</f>
        <v>19885.600000000002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-6054.3999999999069</v>
      </c>
      <c r="M39" s="155"/>
      <c r="N39" s="123">
        <f>J39+N34</f>
        <v>-6054.3999999999069</v>
      </c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  <c r="M40" s="155" t="s">
        <v>19</v>
      </c>
      <c r="N40" s="123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  <c r="M41" s="155" t="s">
        <v>20</v>
      </c>
      <c r="N41" s="123">
        <f>N40+N39</f>
        <v>-6054.3999999999069</v>
      </c>
    </row>
    <row r="42" spans="2:14" x14ac:dyDescent="0.25">
      <c r="J42" s="87"/>
    </row>
    <row r="43" spans="2:14" x14ac:dyDescent="0.25">
      <c r="J43" s="87"/>
    </row>
    <row r="47" spans="2:14" x14ac:dyDescent="0.25">
      <c r="C47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54689-AC5D-4A9C-B489-D1DBE4ADEF23}">
  <sheetPr>
    <pageSetUpPr fitToPage="1"/>
  </sheetPr>
  <dimension ref="B1:AC43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45689</v>
      </c>
      <c r="C4" s="138">
        <v>0</v>
      </c>
      <c r="D4" s="134"/>
      <c r="E4" s="152">
        <v>17.5</v>
      </c>
      <c r="F4" s="140">
        <f>E4*C4</f>
        <v>0</v>
      </c>
      <c r="G4" s="141"/>
      <c r="H4" s="142" t="s">
        <v>13</v>
      </c>
      <c r="I4" s="143"/>
      <c r="J4" s="144">
        <f>'OCAK 2025'!J39*-1</f>
        <v>6054.3999999999069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45690</v>
      </c>
      <c r="C5" s="138">
        <v>4665</v>
      </c>
      <c r="D5" s="134"/>
      <c r="E5" s="152">
        <v>17.5</v>
      </c>
      <c r="F5" s="140">
        <f t="shared" ref="F5:F34" si="0">E5*C5</f>
        <v>81637.5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45691</v>
      </c>
      <c r="C6" s="138">
        <v>7683</v>
      </c>
      <c r="D6" s="134"/>
      <c r="E6" s="152">
        <v>17.5</v>
      </c>
      <c r="F6" s="140">
        <f t="shared" si="0"/>
        <v>134452.5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45692</v>
      </c>
      <c r="C7" s="138">
        <v>7918</v>
      </c>
      <c r="D7" s="134"/>
      <c r="E7" s="152">
        <v>17.5</v>
      </c>
      <c r="F7" s="140">
        <f t="shared" si="0"/>
        <v>138565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45693</v>
      </c>
      <c r="C8" s="138">
        <v>1252</v>
      </c>
      <c r="D8" s="134"/>
      <c r="E8" s="152">
        <v>17.5</v>
      </c>
      <c r="F8" s="140">
        <f t="shared" si="0"/>
        <v>21910</v>
      </c>
      <c r="G8" s="153">
        <v>45712</v>
      </c>
      <c r="H8" s="154" t="s">
        <v>52</v>
      </c>
      <c r="I8" s="155"/>
      <c r="J8" s="156">
        <v>500000</v>
      </c>
      <c r="L8" s="191"/>
      <c r="M8" s="192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45694</v>
      </c>
      <c r="C9" s="138">
        <v>3229</v>
      </c>
      <c r="D9" s="134"/>
      <c r="E9" s="152">
        <v>17.5</v>
      </c>
      <c r="F9" s="140">
        <f t="shared" si="0"/>
        <v>56507.5</v>
      </c>
      <c r="G9" s="153">
        <v>45712</v>
      </c>
      <c r="H9" s="154" t="s">
        <v>52</v>
      </c>
      <c r="I9" s="155"/>
      <c r="J9" s="156">
        <v>500000</v>
      </c>
      <c r="L9" s="191"/>
      <c r="M9" s="192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45695</v>
      </c>
      <c r="C10" s="138">
        <v>5023</v>
      </c>
      <c r="D10" s="134"/>
      <c r="E10" s="152">
        <v>17.5</v>
      </c>
      <c r="F10" s="140">
        <f t="shared" si="0"/>
        <v>87902.5</v>
      </c>
      <c r="G10" s="153">
        <v>45741</v>
      </c>
      <c r="H10" s="154" t="s">
        <v>52</v>
      </c>
      <c r="I10" s="155"/>
      <c r="J10" s="156">
        <v>2000000</v>
      </c>
      <c r="L10" s="191"/>
      <c r="M10" s="192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45696</v>
      </c>
      <c r="C11" s="138">
        <v>4037</v>
      </c>
      <c r="D11" s="134"/>
      <c r="E11" s="152">
        <v>17.5</v>
      </c>
      <c r="F11" s="140">
        <f t="shared" si="0"/>
        <v>70647.5</v>
      </c>
      <c r="G11" s="153"/>
      <c r="H11" s="154"/>
      <c r="I11" s="155"/>
      <c r="J11" s="156"/>
      <c r="L11" s="191"/>
      <c r="M11" s="192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45697</v>
      </c>
      <c r="C12" s="138">
        <v>4647</v>
      </c>
      <c r="D12" s="134"/>
      <c r="E12" s="152">
        <v>17.5</v>
      </c>
      <c r="F12" s="140">
        <f t="shared" si="0"/>
        <v>81322.5</v>
      </c>
      <c r="G12" s="153"/>
      <c r="H12" s="154"/>
      <c r="I12" s="155"/>
      <c r="J12" s="156"/>
      <c r="L12" s="191"/>
      <c r="M12" s="192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45698</v>
      </c>
      <c r="C13" s="138">
        <v>1710</v>
      </c>
      <c r="D13" s="134"/>
      <c r="E13" s="152">
        <v>17.5</v>
      </c>
      <c r="F13" s="140">
        <f t="shared" si="0"/>
        <v>29925</v>
      </c>
      <c r="G13" s="153"/>
      <c r="H13" s="154"/>
      <c r="I13" s="155"/>
      <c r="J13" s="156"/>
      <c r="L13" s="191"/>
      <c r="M13" s="192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45699</v>
      </c>
      <c r="C14" s="138">
        <v>0</v>
      </c>
      <c r="D14" s="134"/>
      <c r="E14" s="152">
        <v>17.5</v>
      </c>
      <c r="F14" s="140">
        <f t="shared" si="0"/>
        <v>0</v>
      </c>
      <c r="G14" s="153"/>
      <c r="H14" s="154"/>
      <c r="I14" s="155"/>
      <c r="J14" s="156"/>
      <c r="L14" s="191"/>
      <c r="M14" s="192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45700</v>
      </c>
      <c r="C15" s="138">
        <v>4800</v>
      </c>
      <c r="D15" s="134"/>
      <c r="E15" s="152">
        <v>17.5</v>
      </c>
      <c r="F15" s="140">
        <f t="shared" si="0"/>
        <v>84000</v>
      </c>
      <c r="G15" s="164"/>
      <c r="H15" s="154"/>
      <c r="I15" s="155"/>
      <c r="J15" s="156"/>
      <c r="L15" s="191"/>
      <c r="M15" s="192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45701</v>
      </c>
      <c r="C16" s="138">
        <v>4886</v>
      </c>
      <c r="D16" s="134"/>
      <c r="E16" s="152">
        <v>17.5</v>
      </c>
      <c r="F16" s="140">
        <f t="shared" si="0"/>
        <v>85505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45702</v>
      </c>
      <c r="C17" s="138">
        <v>4854</v>
      </c>
      <c r="D17" s="134"/>
      <c r="E17" s="152">
        <v>17.5</v>
      </c>
      <c r="F17" s="140">
        <f t="shared" si="0"/>
        <v>84945</v>
      </c>
      <c r="G17" s="164"/>
      <c r="H17" s="154"/>
      <c r="I17" s="155"/>
      <c r="J17" s="156"/>
    </row>
    <row r="18" spans="2:28" x14ac:dyDescent="0.25">
      <c r="B18" s="137">
        <v>45703</v>
      </c>
      <c r="C18" s="138">
        <v>0</v>
      </c>
      <c r="D18" s="134"/>
      <c r="E18" s="152">
        <v>17.5</v>
      </c>
      <c r="F18" s="140">
        <f t="shared" si="0"/>
        <v>0</v>
      </c>
      <c r="G18" s="164"/>
      <c r="H18" s="154"/>
      <c r="I18" s="155"/>
      <c r="J18" s="156"/>
      <c r="AB18" s="165"/>
    </row>
    <row r="19" spans="2:28" x14ac:dyDescent="0.25">
      <c r="B19" s="137">
        <v>45704</v>
      </c>
      <c r="C19" s="138">
        <v>4857</v>
      </c>
      <c r="D19" s="134"/>
      <c r="E19" s="152">
        <v>17.5</v>
      </c>
      <c r="F19" s="140">
        <f t="shared" si="0"/>
        <v>84997.5</v>
      </c>
      <c r="G19" s="164"/>
      <c r="H19" s="154"/>
      <c r="I19" s="155"/>
      <c r="J19" s="156"/>
    </row>
    <row r="20" spans="2:28" x14ac:dyDescent="0.25">
      <c r="B20" s="137">
        <v>45705</v>
      </c>
      <c r="C20" s="138">
        <v>4767</v>
      </c>
      <c r="D20" s="134"/>
      <c r="E20" s="152">
        <v>17.5</v>
      </c>
      <c r="F20" s="140">
        <f t="shared" si="0"/>
        <v>83422.5</v>
      </c>
      <c r="G20" s="164"/>
      <c r="H20" s="154"/>
      <c r="I20" s="155"/>
      <c r="J20" s="156"/>
    </row>
    <row r="21" spans="2:28" x14ac:dyDescent="0.25">
      <c r="B21" s="137">
        <v>45706</v>
      </c>
      <c r="C21" s="138">
        <v>0</v>
      </c>
      <c r="D21" s="134"/>
      <c r="E21" s="152">
        <v>17.5</v>
      </c>
      <c r="F21" s="140">
        <f t="shared" si="0"/>
        <v>0</v>
      </c>
      <c r="G21" s="164"/>
      <c r="H21" s="154"/>
      <c r="I21" s="155"/>
      <c r="J21" s="156"/>
    </row>
    <row r="22" spans="2:28" x14ac:dyDescent="0.25">
      <c r="B22" s="137">
        <v>45707</v>
      </c>
      <c r="C22" s="138">
        <v>4944</v>
      </c>
      <c r="D22" s="134"/>
      <c r="E22" s="152">
        <v>17.5</v>
      </c>
      <c r="F22" s="140">
        <f t="shared" si="0"/>
        <v>86520</v>
      </c>
      <c r="G22" s="164"/>
      <c r="H22" s="154"/>
      <c r="I22" s="155"/>
      <c r="J22" s="156"/>
    </row>
    <row r="23" spans="2:28" x14ac:dyDescent="0.25">
      <c r="B23" s="137">
        <v>45708</v>
      </c>
      <c r="C23" s="138">
        <v>7783</v>
      </c>
      <c r="D23" s="134"/>
      <c r="E23" s="152">
        <v>17.5</v>
      </c>
      <c r="F23" s="140">
        <f t="shared" si="0"/>
        <v>136202.5</v>
      </c>
      <c r="G23" s="164"/>
      <c r="H23" s="154"/>
      <c r="I23" s="155"/>
      <c r="J23" s="156"/>
    </row>
    <row r="24" spans="2:28" x14ac:dyDescent="0.25">
      <c r="B24" s="137">
        <v>45709</v>
      </c>
      <c r="C24" s="138">
        <v>5060</v>
      </c>
      <c r="D24" s="134"/>
      <c r="E24" s="152">
        <v>17.5</v>
      </c>
      <c r="F24" s="140">
        <f t="shared" si="0"/>
        <v>88550</v>
      </c>
      <c r="G24" s="164"/>
      <c r="H24" s="154"/>
      <c r="I24" s="155"/>
      <c r="J24" s="156"/>
    </row>
    <row r="25" spans="2:28" x14ac:dyDescent="0.25">
      <c r="B25" s="137">
        <v>45710</v>
      </c>
      <c r="C25" s="138">
        <v>6101</v>
      </c>
      <c r="D25" s="134"/>
      <c r="E25" s="152">
        <v>17.5</v>
      </c>
      <c r="F25" s="140">
        <f t="shared" si="0"/>
        <v>106767.5</v>
      </c>
      <c r="G25" s="164"/>
      <c r="H25" s="154"/>
      <c r="I25" s="155"/>
      <c r="J25" s="156"/>
    </row>
    <row r="26" spans="2:28" x14ac:dyDescent="0.25">
      <c r="B26" s="137">
        <v>45711</v>
      </c>
      <c r="C26" s="138">
        <v>7834</v>
      </c>
      <c r="D26" s="134"/>
      <c r="E26" s="152">
        <v>17.5</v>
      </c>
      <c r="F26" s="140">
        <f t="shared" si="0"/>
        <v>137095</v>
      </c>
      <c r="G26" s="164"/>
      <c r="H26" s="154"/>
      <c r="I26" s="155"/>
      <c r="J26" s="156"/>
    </row>
    <row r="27" spans="2:28" x14ac:dyDescent="0.25">
      <c r="B27" s="137">
        <v>45712</v>
      </c>
      <c r="C27" s="138">
        <v>3089</v>
      </c>
      <c r="D27" s="134"/>
      <c r="E27" s="152">
        <v>17.5</v>
      </c>
      <c r="F27" s="140">
        <f t="shared" si="0"/>
        <v>54057.5</v>
      </c>
      <c r="G27" s="164"/>
      <c r="H27" s="154"/>
      <c r="I27" s="155"/>
      <c r="J27" s="156"/>
      <c r="M27" s="155"/>
      <c r="N27" s="123"/>
    </row>
    <row r="28" spans="2:28" x14ac:dyDescent="0.25">
      <c r="B28" s="137">
        <v>45713</v>
      </c>
      <c r="C28" s="138">
        <v>4803</v>
      </c>
      <c r="D28" s="134"/>
      <c r="E28" s="152">
        <v>17.5</v>
      </c>
      <c r="F28" s="140">
        <f t="shared" si="0"/>
        <v>84052.5</v>
      </c>
      <c r="G28" s="164"/>
      <c r="H28" s="154"/>
      <c r="I28" s="155"/>
      <c r="J28" s="156"/>
      <c r="M28" s="155"/>
      <c r="N28" s="123"/>
    </row>
    <row r="29" spans="2:28" x14ac:dyDescent="0.25">
      <c r="B29" s="137">
        <v>45714</v>
      </c>
      <c r="C29" s="138">
        <v>1624</v>
      </c>
      <c r="D29" s="134"/>
      <c r="E29" s="152">
        <v>17.5</v>
      </c>
      <c r="F29" s="140">
        <f t="shared" si="0"/>
        <v>28420</v>
      </c>
      <c r="G29" s="164"/>
      <c r="H29" s="154"/>
      <c r="I29" s="155"/>
      <c r="J29" s="156"/>
      <c r="M29" s="155"/>
      <c r="N29" s="123"/>
    </row>
    <row r="30" spans="2:28" x14ac:dyDescent="0.25">
      <c r="B30" s="137">
        <v>45715</v>
      </c>
      <c r="C30" s="138">
        <v>7894</v>
      </c>
      <c r="D30" s="134"/>
      <c r="E30" s="152">
        <v>17.5</v>
      </c>
      <c r="F30" s="140">
        <f t="shared" si="0"/>
        <v>138145</v>
      </c>
      <c r="G30" s="164"/>
      <c r="H30" s="154"/>
      <c r="I30" s="155"/>
      <c r="J30" s="156"/>
      <c r="M30" s="155"/>
      <c r="N30" s="123"/>
    </row>
    <row r="31" spans="2:28" x14ac:dyDescent="0.25">
      <c r="B31" s="137">
        <v>45716</v>
      </c>
      <c r="C31" s="138">
        <v>5053</v>
      </c>
      <c r="D31" s="134"/>
      <c r="E31" s="152">
        <v>17.5</v>
      </c>
      <c r="F31" s="140">
        <f t="shared" si="0"/>
        <v>88427.5</v>
      </c>
      <c r="G31" s="164"/>
      <c r="H31" s="154"/>
      <c r="I31" s="155"/>
      <c r="J31" s="156"/>
      <c r="M31" s="155"/>
      <c r="N31" s="123"/>
    </row>
    <row r="32" spans="2:28" x14ac:dyDescent="0.25">
      <c r="B32" s="137"/>
      <c r="C32" s="138"/>
      <c r="D32" s="134"/>
      <c r="E32" s="152">
        <v>17.5</v>
      </c>
      <c r="F32" s="140">
        <f t="shared" si="0"/>
        <v>0</v>
      </c>
      <c r="G32" s="164"/>
      <c r="H32" s="154"/>
      <c r="I32" s="155"/>
      <c r="J32" s="156"/>
      <c r="M32" s="155"/>
      <c r="N32" s="123"/>
    </row>
    <row r="33" spans="2:14" x14ac:dyDescent="0.25">
      <c r="B33" s="137"/>
      <c r="C33" s="138"/>
      <c r="D33" s="134"/>
      <c r="E33" s="152">
        <v>17.5</v>
      </c>
      <c r="F33" s="140">
        <f t="shared" si="0"/>
        <v>0</v>
      </c>
      <c r="G33" s="164"/>
      <c r="H33" s="154"/>
      <c r="I33" s="155"/>
      <c r="J33" s="156"/>
      <c r="M33" s="155"/>
      <c r="N33" s="123"/>
    </row>
    <row r="34" spans="2:14" ht="15.75" thickBot="1" x14ac:dyDescent="0.3">
      <c r="B34" s="166"/>
      <c r="C34" s="167"/>
      <c r="D34" s="168"/>
      <c r="E34" s="152">
        <v>17.5</v>
      </c>
      <c r="F34" s="170">
        <f t="shared" si="0"/>
        <v>0</v>
      </c>
      <c r="G34" s="171"/>
      <c r="H34" s="172"/>
      <c r="I34" s="173"/>
      <c r="J34" s="174"/>
      <c r="N34" s="123">
        <f>SUM(N27:N33)</f>
        <v>0</v>
      </c>
    </row>
    <row r="35" spans="2:14" x14ac:dyDescent="0.25">
      <c r="B35" s="175" t="s">
        <v>43</v>
      </c>
      <c r="C35" s="176">
        <f>SUM(C4:C34)</f>
        <v>118513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3006054.3999999999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2073977.5</v>
      </c>
      <c r="L36" s="87">
        <f>J36-J4-J5-J6</f>
        <v>2067923.1</v>
      </c>
      <c r="M36" s="87"/>
      <c r="N36" s="87">
        <f>L36-M36</f>
        <v>2067923.1</v>
      </c>
    </row>
    <row r="37" spans="2:14" x14ac:dyDescent="0.25">
      <c r="B37" s="182" t="s">
        <v>45</v>
      </c>
      <c r="C37" s="183">
        <f>C35</f>
        <v>118513</v>
      </c>
      <c r="D37" s="134">
        <f>D35/1.03</f>
        <v>0</v>
      </c>
      <c r="E37" s="152"/>
      <c r="F37" s="140">
        <f>SUM(F4:F36)</f>
        <v>2073977.5</v>
      </c>
      <c r="G37" s="164"/>
      <c r="H37" s="155" t="s">
        <v>12</v>
      </c>
      <c r="I37" s="155">
        <v>0.01</v>
      </c>
      <c r="J37" s="156">
        <f>J36*I37</f>
        <v>20739.775000000001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-911337.125</v>
      </c>
      <c r="M39" s="155"/>
      <c r="N39" s="123">
        <f>J39+N34</f>
        <v>-911337.125</v>
      </c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  <c r="M40" s="155" t="s">
        <v>19</v>
      </c>
      <c r="N40" s="123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  <c r="M41" s="155" t="s">
        <v>20</v>
      </c>
      <c r="N41" s="123">
        <f>N40+N39</f>
        <v>-911337.125</v>
      </c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E4CC-BA4C-4481-90B3-2645FE49C497}">
  <dimension ref="B1:AC43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45717</v>
      </c>
      <c r="C4" s="138"/>
      <c r="D4" s="134"/>
      <c r="E4" s="152">
        <v>17.5</v>
      </c>
      <c r="F4" s="140">
        <f>E4*C4</f>
        <v>0</v>
      </c>
      <c r="G4" s="141"/>
      <c r="H4" s="142" t="s">
        <v>13</v>
      </c>
      <c r="I4" s="143"/>
      <c r="J4" s="144">
        <f>-'ŞUBAT 2025'!J39</f>
        <v>911337.125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45718</v>
      </c>
      <c r="C5" s="138">
        <v>4940</v>
      </c>
      <c r="D5" s="134"/>
      <c r="E5" s="152">
        <v>17.5</v>
      </c>
      <c r="F5" s="140">
        <f t="shared" ref="F5:F34" si="0">E5*C5</f>
        <v>86450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45719</v>
      </c>
      <c r="C6" s="138">
        <v>2979</v>
      </c>
      <c r="D6" s="134"/>
      <c r="E6" s="152">
        <v>17.5</v>
      </c>
      <c r="F6" s="140">
        <f t="shared" si="0"/>
        <v>52132.5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45720</v>
      </c>
      <c r="C7" s="138">
        <v>2436</v>
      </c>
      <c r="D7" s="134"/>
      <c r="E7" s="152">
        <v>17.5</v>
      </c>
      <c r="F7" s="140">
        <f t="shared" si="0"/>
        <v>42630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45721</v>
      </c>
      <c r="C8" s="138">
        <v>1667</v>
      </c>
      <c r="D8" s="134"/>
      <c r="E8" s="152">
        <v>17.5</v>
      </c>
      <c r="F8" s="140">
        <f t="shared" si="0"/>
        <v>29172.5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45722</v>
      </c>
      <c r="C9" s="138">
        <v>4812</v>
      </c>
      <c r="D9" s="134"/>
      <c r="E9" s="152">
        <v>17.5</v>
      </c>
      <c r="F9" s="140">
        <f t="shared" si="0"/>
        <v>84210</v>
      </c>
      <c r="G9" s="153">
        <v>45758</v>
      </c>
      <c r="H9" s="154" t="s">
        <v>51</v>
      </c>
      <c r="I9" s="155"/>
      <c r="J9" s="156">
        <v>1300000</v>
      </c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45723</v>
      </c>
      <c r="C10" s="138">
        <v>3072</v>
      </c>
      <c r="D10" s="134"/>
      <c r="E10" s="152">
        <v>17.5</v>
      </c>
      <c r="F10" s="140">
        <f t="shared" si="0"/>
        <v>53760</v>
      </c>
      <c r="G10" s="153"/>
      <c r="H10" s="154"/>
      <c r="I10" s="155"/>
      <c r="J10" s="156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45724</v>
      </c>
      <c r="C11" s="138"/>
      <c r="D11" s="134"/>
      <c r="E11" s="152">
        <v>17.5</v>
      </c>
      <c r="F11" s="140">
        <f t="shared" si="0"/>
        <v>0</v>
      </c>
      <c r="G11" s="153"/>
      <c r="H11" s="154"/>
      <c r="I11" s="155"/>
      <c r="J11" s="156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45725</v>
      </c>
      <c r="C12" s="138">
        <v>4540</v>
      </c>
      <c r="D12" s="134"/>
      <c r="E12" s="152">
        <v>17.5</v>
      </c>
      <c r="F12" s="140">
        <f t="shared" si="0"/>
        <v>79450</v>
      </c>
      <c r="G12" s="153"/>
      <c r="H12" s="154"/>
      <c r="I12" s="155"/>
      <c r="J12" s="156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45726</v>
      </c>
      <c r="C13" s="138">
        <v>5783</v>
      </c>
      <c r="D13" s="134"/>
      <c r="E13" s="152">
        <v>17.5</v>
      </c>
      <c r="F13" s="140">
        <f t="shared" si="0"/>
        <v>101202.5</v>
      </c>
      <c r="G13" s="153"/>
      <c r="H13" s="154"/>
      <c r="I13" s="155"/>
      <c r="J13" s="156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45727</v>
      </c>
      <c r="C14" s="138">
        <v>6110</v>
      </c>
      <c r="D14" s="134"/>
      <c r="E14" s="152">
        <v>17.5</v>
      </c>
      <c r="F14" s="140">
        <f t="shared" si="0"/>
        <v>106925</v>
      </c>
      <c r="G14" s="153"/>
      <c r="H14" s="154"/>
      <c r="I14" s="155"/>
      <c r="J14" s="156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45728</v>
      </c>
      <c r="C15" s="138"/>
      <c r="D15" s="134"/>
      <c r="E15" s="152">
        <v>17.5</v>
      </c>
      <c r="F15" s="140">
        <f t="shared" si="0"/>
        <v>0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45729</v>
      </c>
      <c r="C16" s="138">
        <v>4729</v>
      </c>
      <c r="D16" s="134"/>
      <c r="E16" s="152">
        <v>17.5</v>
      </c>
      <c r="F16" s="140">
        <f t="shared" si="0"/>
        <v>82757.5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45730</v>
      </c>
      <c r="C17" s="138">
        <v>6090</v>
      </c>
      <c r="D17" s="134"/>
      <c r="E17" s="152">
        <v>17.5</v>
      </c>
      <c r="F17" s="140">
        <f t="shared" si="0"/>
        <v>106575</v>
      </c>
      <c r="G17" s="164"/>
      <c r="H17" s="154"/>
      <c r="I17" s="155"/>
      <c r="J17" s="156"/>
    </row>
    <row r="18" spans="2:28" x14ac:dyDescent="0.25">
      <c r="B18" s="137">
        <v>45731</v>
      </c>
      <c r="C18" s="138">
        <v>3046</v>
      </c>
      <c r="D18" s="134"/>
      <c r="E18" s="152">
        <v>17.5</v>
      </c>
      <c r="F18" s="140">
        <f t="shared" si="0"/>
        <v>53305</v>
      </c>
      <c r="G18" s="164"/>
      <c r="H18" s="154"/>
      <c r="I18" s="155"/>
      <c r="J18" s="156"/>
      <c r="AB18" s="165"/>
    </row>
    <row r="19" spans="2:28" x14ac:dyDescent="0.25">
      <c r="B19" s="137">
        <v>45732</v>
      </c>
      <c r="C19" s="138">
        <v>5904</v>
      </c>
      <c r="D19" s="134"/>
      <c r="E19" s="152">
        <v>17.5</v>
      </c>
      <c r="F19" s="140">
        <f t="shared" si="0"/>
        <v>103320</v>
      </c>
      <c r="G19" s="164"/>
      <c r="H19" s="154"/>
      <c r="I19" s="155"/>
      <c r="J19" s="156"/>
    </row>
    <row r="20" spans="2:28" x14ac:dyDescent="0.25">
      <c r="B20" s="137">
        <v>45733</v>
      </c>
      <c r="C20" s="138"/>
      <c r="D20" s="134"/>
      <c r="E20" s="152">
        <v>17.5</v>
      </c>
      <c r="F20" s="140">
        <f t="shared" si="0"/>
        <v>0</v>
      </c>
      <c r="G20" s="164"/>
      <c r="H20" s="154"/>
      <c r="I20" s="155"/>
      <c r="J20" s="156"/>
    </row>
    <row r="21" spans="2:28" x14ac:dyDescent="0.25">
      <c r="B21" s="137">
        <v>45734</v>
      </c>
      <c r="C21" s="138">
        <v>4716</v>
      </c>
      <c r="D21" s="134"/>
      <c r="E21" s="152">
        <v>17.5</v>
      </c>
      <c r="F21" s="140">
        <f t="shared" si="0"/>
        <v>82530</v>
      </c>
      <c r="G21" s="164"/>
      <c r="H21" s="154"/>
      <c r="I21" s="155"/>
      <c r="J21" s="156"/>
    </row>
    <row r="22" spans="2:28" x14ac:dyDescent="0.25">
      <c r="B22" s="137">
        <v>45735</v>
      </c>
      <c r="C22" s="138">
        <v>4696</v>
      </c>
      <c r="D22" s="134"/>
      <c r="E22" s="152">
        <v>17.5</v>
      </c>
      <c r="F22" s="140">
        <f t="shared" si="0"/>
        <v>82180</v>
      </c>
      <c r="G22" s="164"/>
      <c r="H22" s="154"/>
      <c r="I22" s="155"/>
      <c r="J22" s="156"/>
    </row>
    <row r="23" spans="2:28" x14ac:dyDescent="0.25">
      <c r="B23" s="137">
        <v>45736</v>
      </c>
      <c r="C23" s="138">
        <v>4500</v>
      </c>
      <c r="D23" s="134"/>
      <c r="E23" s="152">
        <v>17.5</v>
      </c>
      <c r="F23" s="140">
        <f t="shared" si="0"/>
        <v>78750</v>
      </c>
      <c r="G23" s="164"/>
      <c r="H23" s="154"/>
      <c r="I23" s="155"/>
      <c r="J23" s="156"/>
    </row>
    <row r="24" spans="2:28" x14ac:dyDescent="0.25">
      <c r="B24" s="137">
        <v>45737</v>
      </c>
      <c r="C24" s="138">
        <v>6744</v>
      </c>
      <c r="D24" s="134"/>
      <c r="E24" s="152">
        <v>17.5</v>
      </c>
      <c r="F24" s="140">
        <f t="shared" si="0"/>
        <v>118020</v>
      </c>
      <c r="G24" s="164"/>
      <c r="H24" s="154"/>
      <c r="I24" s="155"/>
      <c r="J24" s="156"/>
    </row>
    <row r="25" spans="2:28" x14ac:dyDescent="0.25">
      <c r="B25" s="137">
        <v>45738</v>
      </c>
      <c r="C25" s="138"/>
      <c r="D25" s="134"/>
      <c r="E25" s="152">
        <v>17.5</v>
      </c>
      <c r="F25" s="140">
        <f t="shared" si="0"/>
        <v>0</v>
      </c>
      <c r="G25" s="164"/>
      <c r="H25" s="154"/>
      <c r="I25" s="155"/>
      <c r="J25" s="156"/>
      <c r="M25" s="193"/>
    </row>
    <row r="26" spans="2:28" x14ac:dyDescent="0.25">
      <c r="B26" s="137">
        <v>45739</v>
      </c>
      <c r="C26" s="138">
        <v>4519</v>
      </c>
      <c r="D26" s="134"/>
      <c r="E26" s="152">
        <v>17.5</v>
      </c>
      <c r="F26" s="140">
        <f t="shared" si="0"/>
        <v>79082.5</v>
      </c>
      <c r="G26" s="164"/>
      <c r="H26" s="154"/>
      <c r="I26" s="155"/>
      <c r="J26" s="156"/>
    </row>
    <row r="27" spans="2:28" x14ac:dyDescent="0.25">
      <c r="B27" s="137">
        <v>45740</v>
      </c>
      <c r="C27" s="138">
        <v>4775</v>
      </c>
      <c r="D27" s="134"/>
      <c r="E27" s="152">
        <v>17.5</v>
      </c>
      <c r="F27" s="140">
        <f t="shared" si="0"/>
        <v>83562.5</v>
      </c>
      <c r="G27" s="164"/>
      <c r="H27" s="154"/>
      <c r="I27" s="155"/>
      <c r="J27" s="156"/>
      <c r="M27" s="155"/>
      <c r="N27" s="123"/>
    </row>
    <row r="28" spans="2:28" x14ac:dyDescent="0.25">
      <c r="B28" s="137">
        <v>45741</v>
      </c>
      <c r="C28" s="138">
        <v>1776</v>
      </c>
      <c r="D28" s="134"/>
      <c r="E28" s="152">
        <v>17.5</v>
      </c>
      <c r="F28" s="140">
        <f t="shared" si="0"/>
        <v>31080</v>
      </c>
      <c r="G28" s="164"/>
      <c r="H28" s="154"/>
      <c r="I28" s="155"/>
      <c r="J28" s="156"/>
      <c r="M28" s="155"/>
      <c r="N28" s="123"/>
    </row>
    <row r="29" spans="2:28" x14ac:dyDescent="0.25">
      <c r="B29" s="137">
        <v>45742</v>
      </c>
      <c r="C29" s="138">
        <v>7204</v>
      </c>
      <c r="D29" s="134"/>
      <c r="E29" s="152">
        <v>17.5</v>
      </c>
      <c r="F29" s="140">
        <f t="shared" si="0"/>
        <v>126070</v>
      </c>
      <c r="G29" s="164"/>
      <c r="H29" s="154"/>
      <c r="I29" s="155"/>
      <c r="J29" s="156"/>
      <c r="M29" s="155"/>
      <c r="N29" s="123"/>
    </row>
    <row r="30" spans="2:28" x14ac:dyDescent="0.25">
      <c r="B30" s="137">
        <v>45743</v>
      </c>
      <c r="C30" s="138">
        <v>1796</v>
      </c>
      <c r="D30" s="134"/>
      <c r="E30" s="152">
        <v>17.5</v>
      </c>
      <c r="F30" s="140">
        <f t="shared" si="0"/>
        <v>31430</v>
      </c>
      <c r="G30" s="164"/>
      <c r="H30" s="154"/>
      <c r="I30" s="155"/>
      <c r="J30" s="156"/>
      <c r="M30" s="155"/>
      <c r="N30" s="123"/>
    </row>
    <row r="31" spans="2:28" x14ac:dyDescent="0.25">
      <c r="B31" s="137">
        <v>45744</v>
      </c>
      <c r="C31" s="138"/>
      <c r="D31" s="134"/>
      <c r="E31" s="152">
        <v>17.5</v>
      </c>
      <c r="F31" s="140">
        <f t="shared" si="0"/>
        <v>0</v>
      </c>
      <c r="G31" s="164"/>
      <c r="H31" s="154"/>
      <c r="I31" s="155"/>
      <c r="J31" s="156"/>
      <c r="M31" s="155"/>
      <c r="N31" s="123"/>
    </row>
    <row r="32" spans="2:28" x14ac:dyDescent="0.25">
      <c r="B32" s="137">
        <v>45745</v>
      </c>
      <c r="C32" s="138"/>
      <c r="D32" s="134"/>
      <c r="E32" s="152">
        <v>17.5</v>
      </c>
      <c r="F32" s="140">
        <f t="shared" si="0"/>
        <v>0</v>
      </c>
      <c r="G32" s="164"/>
      <c r="H32" s="154"/>
      <c r="I32" s="155"/>
      <c r="J32" s="156"/>
      <c r="M32" s="155"/>
      <c r="N32" s="123"/>
    </row>
    <row r="33" spans="2:14" x14ac:dyDescent="0.25">
      <c r="B33" s="137">
        <v>45746</v>
      </c>
      <c r="C33" s="138"/>
      <c r="D33" s="134"/>
      <c r="E33" s="152">
        <v>17.5</v>
      </c>
      <c r="F33" s="140">
        <f t="shared" si="0"/>
        <v>0</v>
      </c>
      <c r="G33" s="164"/>
      <c r="H33" s="154"/>
      <c r="I33" s="155"/>
      <c r="J33" s="156"/>
      <c r="M33" s="155"/>
      <c r="N33" s="123"/>
    </row>
    <row r="34" spans="2:14" ht="15.75" thickBot="1" x14ac:dyDescent="0.3">
      <c r="B34" s="137">
        <v>45747</v>
      </c>
      <c r="C34" s="167"/>
      <c r="D34" s="168"/>
      <c r="E34" s="152">
        <v>17.5</v>
      </c>
      <c r="F34" s="170">
        <f t="shared" si="0"/>
        <v>0</v>
      </c>
      <c r="G34" s="171"/>
      <c r="H34" s="172"/>
      <c r="I34" s="173"/>
      <c r="J34" s="174"/>
      <c r="N34" s="123">
        <f>SUM(N27:N33)</f>
        <v>0</v>
      </c>
    </row>
    <row r="35" spans="2:14" x14ac:dyDescent="0.25">
      <c r="B35" s="175" t="s">
        <v>43</v>
      </c>
      <c r="C35" s="176">
        <f>SUM(C4:C34)</f>
        <v>96834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2211337.125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1694595</v>
      </c>
      <c r="L36" s="87">
        <f>J36+J37</f>
        <v>1711540.95</v>
      </c>
      <c r="M36" s="87"/>
      <c r="N36" s="87">
        <f>L36-M36</f>
        <v>1711540.95</v>
      </c>
    </row>
    <row r="37" spans="2:14" x14ac:dyDescent="0.25">
      <c r="B37" s="182" t="s">
        <v>45</v>
      </c>
      <c r="C37" s="183">
        <f>C35</f>
        <v>96834</v>
      </c>
      <c r="D37" s="134">
        <f>D35/1.03</f>
        <v>0</v>
      </c>
      <c r="E37" s="152"/>
      <c r="F37" s="140">
        <f>SUM(F4:F36)</f>
        <v>1694595</v>
      </c>
      <c r="G37" s="164"/>
      <c r="H37" s="155" t="s">
        <v>12</v>
      </c>
      <c r="I37" s="155">
        <v>0.01</v>
      </c>
      <c r="J37" s="156">
        <f>J36*I37</f>
        <v>16945.95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-499796.17500000005</v>
      </c>
      <c r="M39" s="155"/>
      <c r="N39" s="123">
        <f>J39+N34</f>
        <v>-499796.17500000005</v>
      </c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  <c r="M40" s="155" t="s">
        <v>19</v>
      </c>
      <c r="N40" s="123">
        <v>800203.84</v>
      </c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  <c r="M41" s="155" t="s">
        <v>20</v>
      </c>
      <c r="N41" s="123">
        <f>N40-N39</f>
        <v>1300000.0150000001</v>
      </c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9F8CE-E266-4BC1-B022-062AF09C02DF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45748</v>
      </c>
      <c r="C4" s="138"/>
      <c r="D4" s="134"/>
      <c r="E4" s="152">
        <v>17.5</v>
      </c>
      <c r="F4" s="140">
        <f>E4*C4</f>
        <v>0</v>
      </c>
      <c r="G4" s="141"/>
      <c r="H4" s="142" t="s">
        <v>13</v>
      </c>
      <c r="I4" s="143"/>
      <c r="J4" s="144">
        <f>-'MART 2025'!J39</f>
        <v>499796.17500000005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45749</v>
      </c>
      <c r="C5" s="138">
        <v>9469</v>
      </c>
      <c r="D5" s="134"/>
      <c r="E5" s="152">
        <v>17.5</v>
      </c>
      <c r="F5" s="140">
        <f t="shared" ref="F5:F34" si="0">E5*C5</f>
        <v>165707.5</v>
      </c>
      <c r="G5" s="141" t="s">
        <v>41</v>
      </c>
      <c r="H5" s="142"/>
      <c r="I5" s="143"/>
      <c r="J5" s="144"/>
      <c r="L5" s="194"/>
      <c r="M5" s="195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45750</v>
      </c>
      <c r="C6" s="138"/>
      <c r="D6" s="134"/>
      <c r="E6" s="152">
        <v>17.5</v>
      </c>
      <c r="F6" s="140">
        <f t="shared" si="0"/>
        <v>0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45751</v>
      </c>
      <c r="C7" s="138">
        <v>5969</v>
      </c>
      <c r="D7" s="134"/>
      <c r="E7" s="152">
        <v>17.5</v>
      </c>
      <c r="F7" s="140">
        <f t="shared" si="0"/>
        <v>104457.5</v>
      </c>
      <c r="G7" s="141"/>
      <c r="H7" s="142" t="s">
        <v>42</v>
      </c>
      <c r="I7" s="143"/>
      <c r="J7" s="144"/>
      <c r="L7" s="194"/>
      <c r="M7" s="195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45752</v>
      </c>
      <c r="C8" s="138"/>
      <c r="D8" s="134"/>
      <c r="E8" s="152">
        <v>17.5</v>
      </c>
      <c r="F8" s="140">
        <f t="shared" si="0"/>
        <v>0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45753</v>
      </c>
      <c r="C9" s="138">
        <v>4660</v>
      </c>
      <c r="D9" s="134"/>
      <c r="E9" s="152">
        <v>17.5</v>
      </c>
      <c r="F9" s="140">
        <f t="shared" si="0"/>
        <v>81550</v>
      </c>
      <c r="G9" s="153">
        <v>45777</v>
      </c>
      <c r="H9" s="154" t="s">
        <v>52</v>
      </c>
      <c r="I9" s="155"/>
      <c r="J9" s="156">
        <v>700000</v>
      </c>
      <c r="L9" s="194"/>
      <c r="M9" s="195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45754</v>
      </c>
      <c r="C10" s="138">
        <v>2408</v>
      </c>
      <c r="D10" s="134"/>
      <c r="E10" s="152">
        <v>17.5</v>
      </c>
      <c r="F10" s="140">
        <f t="shared" si="0"/>
        <v>42140</v>
      </c>
      <c r="G10" s="153">
        <v>45786</v>
      </c>
      <c r="H10" s="154" t="s">
        <v>52</v>
      </c>
      <c r="I10" s="155"/>
      <c r="J10" s="156">
        <v>600000</v>
      </c>
      <c r="L10" s="194"/>
      <c r="M10" s="195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45755</v>
      </c>
      <c r="C11" s="138">
        <v>4734</v>
      </c>
      <c r="D11" s="134"/>
      <c r="E11" s="152">
        <v>17.5</v>
      </c>
      <c r="F11" s="140">
        <f t="shared" si="0"/>
        <v>82845</v>
      </c>
      <c r="G11" s="153">
        <v>45810</v>
      </c>
      <c r="H11" s="154" t="s">
        <v>51</v>
      </c>
      <c r="I11" s="155"/>
      <c r="J11" s="156">
        <v>1000000</v>
      </c>
      <c r="L11" s="191"/>
      <c r="M11" s="192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45756</v>
      </c>
      <c r="C12" s="138">
        <v>6359</v>
      </c>
      <c r="D12" s="134"/>
      <c r="E12" s="152">
        <v>17.5</v>
      </c>
      <c r="F12" s="140">
        <f t="shared" si="0"/>
        <v>111282.5</v>
      </c>
      <c r="G12" s="153"/>
      <c r="H12" s="154"/>
      <c r="I12" s="155"/>
      <c r="J12" s="156"/>
      <c r="L12" s="191"/>
      <c r="M12" s="192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45757</v>
      </c>
      <c r="C13" s="138">
        <v>4638</v>
      </c>
      <c r="D13" s="134"/>
      <c r="E13" s="152">
        <v>17.5</v>
      </c>
      <c r="F13" s="140">
        <f t="shared" si="0"/>
        <v>81165</v>
      </c>
      <c r="G13" s="153"/>
      <c r="H13" s="154"/>
      <c r="I13" s="155"/>
      <c r="J13" s="156"/>
      <c r="L13" s="191"/>
      <c r="M13" s="192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45758</v>
      </c>
      <c r="C14" s="138">
        <v>3130</v>
      </c>
      <c r="D14" s="134"/>
      <c r="E14" s="152">
        <v>17.5</v>
      </c>
      <c r="F14" s="140">
        <f t="shared" si="0"/>
        <v>54775</v>
      </c>
      <c r="G14" s="153"/>
      <c r="H14" s="154"/>
      <c r="I14" s="155"/>
      <c r="J14" s="156"/>
      <c r="L14" s="191"/>
      <c r="M14" s="192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45759</v>
      </c>
      <c r="C15" s="138">
        <v>3061</v>
      </c>
      <c r="D15" s="134"/>
      <c r="E15" s="152">
        <v>17.5</v>
      </c>
      <c r="F15" s="140">
        <f t="shared" si="0"/>
        <v>53567.5</v>
      </c>
      <c r="G15" s="164"/>
      <c r="H15" s="154"/>
      <c r="I15" s="155"/>
      <c r="J15" s="156"/>
      <c r="L15" s="191"/>
      <c r="M15" s="192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45760</v>
      </c>
      <c r="C16" s="138">
        <v>4951</v>
      </c>
      <c r="D16" s="134"/>
      <c r="E16" s="152">
        <v>17.5</v>
      </c>
      <c r="F16" s="140">
        <f t="shared" si="0"/>
        <v>86642.5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45761</v>
      </c>
      <c r="C17" s="138">
        <v>1593</v>
      </c>
      <c r="D17" s="134"/>
      <c r="E17" s="152">
        <v>17.5</v>
      </c>
      <c r="F17" s="140">
        <f t="shared" si="0"/>
        <v>27877.5</v>
      </c>
      <c r="G17" s="164"/>
      <c r="H17" s="154"/>
      <c r="I17" s="155"/>
      <c r="J17" s="156"/>
    </row>
    <row r="18" spans="2:28" x14ac:dyDescent="0.25">
      <c r="B18" s="137">
        <v>45762</v>
      </c>
      <c r="C18" s="138"/>
      <c r="D18" s="134"/>
      <c r="E18" s="152">
        <v>17.5</v>
      </c>
      <c r="F18" s="140">
        <f t="shared" si="0"/>
        <v>0</v>
      </c>
      <c r="G18" s="164"/>
      <c r="H18" s="154"/>
      <c r="I18" s="155"/>
      <c r="J18" s="156"/>
      <c r="AB18" s="165"/>
    </row>
    <row r="19" spans="2:28" x14ac:dyDescent="0.25">
      <c r="B19" s="137">
        <v>45763</v>
      </c>
      <c r="C19" s="138">
        <v>4720</v>
      </c>
      <c r="D19" s="134"/>
      <c r="E19" s="152">
        <v>17.5</v>
      </c>
      <c r="F19" s="140">
        <f t="shared" si="0"/>
        <v>82600</v>
      </c>
      <c r="G19" s="164"/>
      <c r="H19" s="154"/>
      <c r="I19" s="155"/>
      <c r="J19" s="156"/>
    </row>
    <row r="20" spans="2:28" x14ac:dyDescent="0.25">
      <c r="B20" s="137">
        <v>45764</v>
      </c>
      <c r="C20" s="138">
        <v>4660</v>
      </c>
      <c r="D20" s="134"/>
      <c r="E20" s="152">
        <v>17.5</v>
      </c>
      <c r="F20" s="140">
        <f t="shared" si="0"/>
        <v>81550</v>
      </c>
      <c r="G20" s="164"/>
      <c r="H20" s="154"/>
      <c r="I20" s="155"/>
      <c r="J20" s="156"/>
    </row>
    <row r="21" spans="2:28" x14ac:dyDescent="0.25">
      <c r="B21" s="137">
        <v>45765</v>
      </c>
      <c r="C21" s="138">
        <v>6162</v>
      </c>
      <c r="D21" s="134"/>
      <c r="E21" s="152">
        <v>17.5</v>
      </c>
      <c r="F21" s="140">
        <f t="shared" si="0"/>
        <v>107835</v>
      </c>
      <c r="G21" s="164"/>
      <c r="H21" s="154"/>
      <c r="I21" s="155"/>
      <c r="J21" s="156"/>
    </row>
    <row r="22" spans="2:28" x14ac:dyDescent="0.25">
      <c r="B22" s="137">
        <v>45766</v>
      </c>
      <c r="C22" s="138">
        <v>4092</v>
      </c>
      <c r="D22" s="134"/>
      <c r="E22" s="152">
        <v>17.5</v>
      </c>
      <c r="F22" s="140">
        <f t="shared" si="0"/>
        <v>71610</v>
      </c>
      <c r="G22" s="164"/>
      <c r="H22" s="154"/>
      <c r="I22" s="155"/>
      <c r="J22" s="156"/>
    </row>
    <row r="23" spans="2:28" x14ac:dyDescent="0.25">
      <c r="B23" s="137">
        <v>45767</v>
      </c>
      <c r="C23" s="138">
        <v>3961</v>
      </c>
      <c r="D23" s="134"/>
      <c r="E23" s="152">
        <v>17.5</v>
      </c>
      <c r="F23" s="140">
        <f t="shared" si="0"/>
        <v>69317.5</v>
      </c>
      <c r="G23" s="164"/>
      <c r="H23" s="154"/>
      <c r="I23" s="155"/>
      <c r="J23" s="156"/>
    </row>
    <row r="24" spans="2:28" x14ac:dyDescent="0.25">
      <c r="B24" s="137">
        <v>45768</v>
      </c>
      <c r="C24" s="138">
        <v>4699</v>
      </c>
      <c r="D24" s="134"/>
      <c r="E24" s="152">
        <v>17.5</v>
      </c>
      <c r="F24" s="140">
        <f t="shared" si="0"/>
        <v>82232.5</v>
      </c>
      <c r="G24" s="164"/>
      <c r="H24" s="154"/>
      <c r="I24" s="155"/>
      <c r="J24" s="156"/>
    </row>
    <row r="25" spans="2:28" x14ac:dyDescent="0.25">
      <c r="B25" s="137">
        <v>45769</v>
      </c>
      <c r="C25" s="138"/>
      <c r="D25" s="134"/>
      <c r="E25" s="152">
        <v>17.5</v>
      </c>
      <c r="F25" s="140">
        <f t="shared" si="0"/>
        <v>0</v>
      </c>
      <c r="G25" s="164"/>
      <c r="H25" s="154"/>
      <c r="I25" s="155"/>
      <c r="J25" s="156"/>
    </row>
    <row r="26" spans="2:28" x14ac:dyDescent="0.25">
      <c r="B26" s="137">
        <v>45770</v>
      </c>
      <c r="C26" s="138">
        <v>5026</v>
      </c>
      <c r="D26" s="134"/>
      <c r="E26" s="152">
        <v>17.5</v>
      </c>
      <c r="F26" s="140">
        <f t="shared" si="0"/>
        <v>87955</v>
      </c>
      <c r="G26" s="164"/>
      <c r="H26" s="154"/>
      <c r="I26" s="155"/>
      <c r="J26" s="156"/>
    </row>
    <row r="27" spans="2:28" x14ac:dyDescent="0.25">
      <c r="B27" s="137">
        <v>45771</v>
      </c>
      <c r="C27" s="138">
        <v>4834</v>
      </c>
      <c r="D27" s="134"/>
      <c r="E27" s="152">
        <v>17.5</v>
      </c>
      <c r="F27" s="140">
        <f t="shared" si="0"/>
        <v>84595</v>
      </c>
      <c r="G27" s="164"/>
      <c r="H27" s="154"/>
      <c r="I27" s="155"/>
      <c r="J27" s="156"/>
      <c r="M27" s="155"/>
      <c r="N27" s="123"/>
    </row>
    <row r="28" spans="2:28" x14ac:dyDescent="0.25">
      <c r="B28" s="137">
        <v>45772</v>
      </c>
      <c r="C28" s="138">
        <v>7723</v>
      </c>
      <c r="D28" s="134"/>
      <c r="E28" s="152">
        <v>17.5</v>
      </c>
      <c r="F28" s="140">
        <f t="shared" si="0"/>
        <v>135152.5</v>
      </c>
      <c r="G28" s="164"/>
      <c r="H28" s="154"/>
      <c r="I28" s="155"/>
      <c r="J28" s="156"/>
      <c r="M28" s="155"/>
      <c r="N28" s="123"/>
    </row>
    <row r="29" spans="2:28" x14ac:dyDescent="0.25">
      <c r="B29" s="137">
        <v>45773</v>
      </c>
      <c r="C29" s="138"/>
      <c r="D29" s="134"/>
      <c r="E29" s="152">
        <v>17.5</v>
      </c>
      <c r="F29" s="140">
        <f t="shared" si="0"/>
        <v>0</v>
      </c>
      <c r="G29" s="164"/>
      <c r="H29" s="154"/>
      <c r="I29" s="155"/>
      <c r="J29" s="156"/>
      <c r="M29" s="155"/>
      <c r="N29" s="123"/>
    </row>
    <row r="30" spans="2:28" x14ac:dyDescent="0.25">
      <c r="B30" s="137">
        <v>45774</v>
      </c>
      <c r="C30" s="138">
        <v>4260</v>
      </c>
      <c r="D30" s="134"/>
      <c r="E30" s="152">
        <v>17.5</v>
      </c>
      <c r="F30" s="140">
        <f t="shared" si="0"/>
        <v>74550</v>
      </c>
      <c r="G30" s="164"/>
      <c r="H30" s="154"/>
      <c r="I30" s="155"/>
      <c r="J30" s="156"/>
      <c r="M30" s="155"/>
      <c r="N30" s="123"/>
    </row>
    <row r="31" spans="2:28" x14ac:dyDescent="0.25">
      <c r="B31" s="137">
        <v>45775</v>
      </c>
      <c r="C31" s="138">
        <v>655</v>
      </c>
      <c r="D31" s="134"/>
      <c r="E31" s="152">
        <v>17.5</v>
      </c>
      <c r="F31" s="140">
        <f t="shared" si="0"/>
        <v>11462.5</v>
      </c>
      <c r="G31" s="164"/>
      <c r="H31" s="154"/>
      <c r="I31" s="155"/>
      <c r="J31" s="156"/>
      <c r="M31" s="155"/>
      <c r="N31" s="123"/>
    </row>
    <row r="32" spans="2:28" x14ac:dyDescent="0.25">
      <c r="B32" s="137">
        <v>45776</v>
      </c>
      <c r="C32" s="196">
        <v>1754</v>
      </c>
      <c r="D32" s="134"/>
      <c r="E32" s="152">
        <v>17.5</v>
      </c>
      <c r="F32" s="140">
        <f t="shared" si="0"/>
        <v>30695</v>
      </c>
      <c r="G32" s="164"/>
      <c r="H32" s="154"/>
      <c r="I32" s="155"/>
      <c r="J32" s="156"/>
      <c r="M32" s="155"/>
      <c r="N32" s="123"/>
    </row>
    <row r="33" spans="2:14" x14ac:dyDescent="0.25">
      <c r="B33" s="137">
        <v>45777</v>
      </c>
      <c r="C33" s="196">
        <v>5510</v>
      </c>
      <c r="D33" s="134"/>
      <c r="E33" s="152">
        <v>17.5</v>
      </c>
      <c r="F33" s="140">
        <f t="shared" si="0"/>
        <v>96425</v>
      </c>
      <c r="G33" s="164"/>
      <c r="H33" s="154"/>
      <c r="I33" s="155"/>
      <c r="J33" s="156"/>
      <c r="M33" s="155"/>
      <c r="N33" s="123"/>
    </row>
    <row r="34" spans="2:14" ht="15.75" thickBot="1" x14ac:dyDescent="0.3">
      <c r="B34" s="137"/>
      <c r="C34" s="167"/>
      <c r="D34" s="168"/>
      <c r="E34" s="152">
        <v>17.5</v>
      </c>
      <c r="F34" s="170">
        <f t="shared" si="0"/>
        <v>0</v>
      </c>
      <c r="G34" s="171"/>
      <c r="H34" s="172"/>
      <c r="I34" s="173"/>
      <c r="J34" s="174"/>
      <c r="N34" s="123">
        <f>SUM(N27:N33)</f>
        <v>0</v>
      </c>
    </row>
    <row r="35" spans="2:14" x14ac:dyDescent="0.25">
      <c r="B35" s="175" t="s">
        <v>43</v>
      </c>
      <c r="C35" s="176">
        <f>SUM(C4:C34)</f>
        <v>109028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2799796.1749999998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1907990</v>
      </c>
      <c r="L36" s="87">
        <f>J36+J37</f>
        <v>1927069.9</v>
      </c>
      <c r="M36" s="87"/>
      <c r="N36" s="87">
        <f>L36-M36</f>
        <v>1927069.9</v>
      </c>
    </row>
    <row r="37" spans="2:14" x14ac:dyDescent="0.25">
      <c r="B37" s="182" t="s">
        <v>45</v>
      </c>
      <c r="C37" s="183">
        <f>C35</f>
        <v>109028</v>
      </c>
      <c r="D37" s="134">
        <f>D35/1.03</f>
        <v>0</v>
      </c>
      <c r="E37" s="152"/>
      <c r="F37" s="140">
        <f>SUM(F4:F36)</f>
        <v>1907990</v>
      </c>
      <c r="G37" s="164"/>
      <c r="H37" s="155" t="s">
        <v>12</v>
      </c>
      <c r="I37" s="155">
        <v>0.01</v>
      </c>
      <c r="J37" s="156">
        <f>J36*I37</f>
        <v>19079.900000000001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-872726.27499999991</v>
      </c>
      <c r="M39" s="155"/>
      <c r="N39" s="123">
        <f>J39+N34</f>
        <v>-872726.27499999991</v>
      </c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  <c r="M40" s="155" t="s">
        <v>19</v>
      </c>
      <c r="N40" s="123">
        <v>901230.39</v>
      </c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  <c r="M41" s="155" t="s">
        <v>20</v>
      </c>
      <c r="N41" s="123">
        <f>N39-N40</f>
        <v>-1773956.665</v>
      </c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9419-3509-4AC6-BF20-D204CAFE275F}">
  <dimension ref="B1:AC43"/>
  <sheetViews>
    <sheetView zoomScale="85" zoomScaleNormal="85" workbookViewId="0">
      <selection activeCell="J4" activeCellId="1" sqref="J8:J9 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45778</v>
      </c>
      <c r="C4" s="138">
        <v>6638</v>
      </c>
      <c r="D4" s="134"/>
      <c r="E4" s="152">
        <v>17.5</v>
      </c>
      <c r="F4" s="140">
        <f>E4*C4</f>
        <v>116165</v>
      </c>
      <c r="G4" s="141"/>
      <c r="H4" s="142" t="s">
        <v>13</v>
      </c>
      <c r="I4" s="143"/>
      <c r="J4" s="144">
        <f>-'NİSAN 2025'!J39</f>
        <v>872726.27499999991</v>
      </c>
      <c r="L4" s="197"/>
      <c r="M4" s="198"/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45779</v>
      </c>
      <c r="C5" s="138">
        <v>3478</v>
      </c>
      <c r="D5" s="134"/>
      <c r="E5" s="152">
        <v>17.5</v>
      </c>
      <c r="F5" s="140">
        <f t="shared" ref="F5:F34" si="0">E5*C5</f>
        <v>60865</v>
      </c>
      <c r="G5" s="141" t="s">
        <v>41</v>
      </c>
      <c r="H5" s="142"/>
      <c r="I5" s="143"/>
      <c r="J5" s="144"/>
      <c r="L5" s="197"/>
      <c r="M5" s="198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45780</v>
      </c>
      <c r="C6" s="138"/>
      <c r="D6" s="134"/>
      <c r="E6" s="152">
        <v>17.5</v>
      </c>
      <c r="F6" s="140">
        <f t="shared" si="0"/>
        <v>0</v>
      </c>
      <c r="G6" s="141" t="s">
        <v>41</v>
      </c>
      <c r="H6" s="142"/>
      <c r="I6" s="143"/>
      <c r="J6" s="144"/>
      <c r="L6" s="197"/>
      <c r="M6" s="198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45781</v>
      </c>
      <c r="C7" s="138">
        <v>4708</v>
      </c>
      <c r="D7" s="134"/>
      <c r="E7" s="152">
        <v>17.5</v>
      </c>
      <c r="F7" s="140">
        <f t="shared" si="0"/>
        <v>82390</v>
      </c>
      <c r="G7" s="141"/>
      <c r="H7" s="142" t="s">
        <v>42</v>
      </c>
      <c r="I7" s="143"/>
      <c r="J7" s="144"/>
      <c r="L7" s="197"/>
      <c r="M7" s="198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45782</v>
      </c>
      <c r="C8" s="138"/>
      <c r="D8" s="134"/>
      <c r="E8" s="152">
        <v>17.5</v>
      </c>
      <c r="F8" s="140">
        <f t="shared" si="0"/>
        <v>0</v>
      </c>
      <c r="G8" s="153"/>
      <c r="H8" s="154" t="s">
        <v>53</v>
      </c>
      <c r="I8" s="155"/>
      <c r="J8" s="156">
        <f>9350+8250</f>
        <v>17600</v>
      </c>
      <c r="L8" s="197"/>
      <c r="M8" s="198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45783</v>
      </c>
      <c r="C9" s="138">
        <v>4710</v>
      </c>
      <c r="D9" s="134"/>
      <c r="E9" s="152">
        <v>17.5</v>
      </c>
      <c r="F9" s="140">
        <f t="shared" si="0"/>
        <v>82425</v>
      </c>
      <c r="G9" s="153">
        <v>45831</v>
      </c>
      <c r="H9" s="154" t="s">
        <v>54</v>
      </c>
      <c r="I9" s="155"/>
      <c r="J9" s="156">
        <v>899565</v>
      </c>
      <c r="L9" s="197"/>
      <c r="M9" s="198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45784</v>
      </c>
      <c r="C10" s="138">
        <v>4692</v>
      </c>
      <c r="D10" s="134"/>
      <c r="E10" s="152">
        <v>17.5</v>
      </c>
      <c r="F10" s="140">
        <f t="shared" si="0"/>
        <v>82110</v>
      </c>
      <c r="G10" s="153"/>
      <c r="H10" s="154"/>
      <c r="I10" s="155"/>
      <c r="J10" s="156"/>
      <c r="L10" s="197"/>
      <c r="M10" s="198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45785</v>
      </c>
      <c r="C11" s="138">
        <v>7864</v>
      </c>
      <c r="D11" s="134"/>
      <c r="E11" s="152">
        <v>17.5</v>
      </c>
      <c r="F11" s="140">
        <f t="shared" si="0"/>
        <v>137620</v>
      </c>
      <c r="G11" s="153"/>
      <c r="H11" s="154"/>
      <c r="I11" s="155"/>
      <c r="J11" s="156"/>
      <c r="L11" s="197"/>
      <c r="M11" s="198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45786</v>
      </c>
      <c r="C12" s="138">
        <v>7645</v>
      </c>
      <c r="D12" s="134"/>
      <c r="E12" s="152">
        <v>17.5</v>
      </c>
      <c r="F12" s="140">
        <f t="shared" si="0"/>
        <v>133787.5</v>
      </c>
      <c r="G12" s="153"/>
      <c r="H12" s="154"/>
      <c r="I12" s="155"/>
      <c r="J12" s="156"/>
      <c r="L12" s="197"/>
      <c r="M12" s="198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45787</v>
      </c>
      <c r="C13" s="138">
        <v>816</v>
      </c>
      <c r="D13" s="134"/>
      <c r="E13" s="152">
        <v>17.5</v>
      </c>
      <c r="F13" s="140">
        <f t="shared" si="0"/>
        <v>14280</v>
      </c>
      <c r="G13" s="153"/>
      <c r="H13" s="154"/>
      <c r="I13" s="155"/>
      <c r="J13" s="156"/>
      <c r="L13" s="197"/>
      <c r="M13" s="198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45788</v>
      </c>
      <c r="C14" s="138">
        <v>1754</v>
      </c>
      <c r="D14" s="134"/>
      <c r="E14" s="152">
        <v>17.5</v>
      </c>
      <c r="F14" s="140">
        <f t="shared" si="0"/>
        <v>30695</v>
      </c>
      <c r="G14" s="153"/>
      <c r="H14" s="154"/>
      <c r="I14" s="155"/>
      <c r="J14" s="156"/>
      <c r="L14" s="197"/>
      <c r="M14" s="198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45789</v>
      </c>
      <c r="C15" s="138"/>
      <c r="D15" s="134"/>
      <c r="E15" s="152">
        <v>17.5</v>
      </c>
      <c r="F15" s="140">
        <f t="shared" si="0"/>
        <v>0</v>
      </c>
      <c r="G15" s="164"/>
      <c r="H15" s="154"/>
      <c r="I15" s="155"/>
      <c r="J15" s="156"/>
      <c r="L15" s="197"/>
      <c r="M15" s="198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45790</v>
      </c>
      <c r="C16" s="138">
        <v>4795</v>
      </c>
      <c r="D16" s="134"/>
      <c r="E16" s="152">
        <v>17.5</v>
      </c>
      <c r="F16" s="140">
        <f t="shared" si="0"/>
        <v>83912.5</v>
      </c>
      <c r="G16" s="164"/>
      <c r="H16" s="154"/>
      <c r="I16" s="155"/>
      <c r="J16" s="156"/>
      <c r="L16" s="197"/>
      <c r="M16" s="198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45791</v>
      </c>
      <c r="C17" s="138">
        <v>4677</v>
      </c>
      <c r="D17" s="134"/>
      <c r="E17" s="152">
        <v>17.5</v>
      </c>
      <c r="F17" s="140">
        <f t="shared" si="0"/>
        <v>81847.5</v>
      </c>
      <c r="G17" s="164"/>
      <c r="H17" s="154"/>
      <c r="I17" s="155"/>
      <c r="J17" s="156"/>
      <c r="L17" s="197"/>
      <c r="M17" s="198"/>
    </row>
    <row r="18" spans="2:28" x14ac:dyDescent="0.25">
      <c r="B18" s="137">
        <v>45792</v>
      </c>
      <c r="C18" s="138">
        <v>3684</v>
      </c>
      <c r="D18" s="134"/>
      <c r="E18" s="152">
        <v>17.5</v>
      </c>
      <c r="F18" s="140">
        <f t="shared" si="0"/>
        <v>64470</v>
      </c>
      <c r="G18" s="164"/>
      <c r="H18" s="154"/>
      <c r="I18" s="155"/>
      <c r="J18" s="156"/>
      <c r="L18" s="197"/>
      <c r="M18" s="198"/>
      <c r="AB18" s="165"/>
    </row>
    <row r="19" spans="2:28" x14ac:dyDescent="0.25">
      <c r="B19" s="137">
        <v>45793</v>
      </c>
      <c r="C19" s="138">
        <v>2996</v>
      </c>
      <c r="D19" s="134"/>
      <c r="E19" s="152">
        <v>17.5</v>
      </c>
      <c r="F19" s="140">
        <f t="shared" si="0"/>
        <v>52430</v>
      </c>
      <c r="G19" s="164"/>
      <c r="H19" s="154"/>
      <c r="I19" s="155"/>
      <c r="J19" s="156"/>
      <c r="L19" s="197"/>
      <c r="M19" s="198"/>
    </row>
    <row r="20" spans="2:28" x14ac:dyDescent="0.25">
      <c r="B20" s="137">
        <v>45794</v>
      </c>
      <c r="C20" s="138">
        <v>2225</v>
      </c>
      <c r="D20" s="134"/>
      <c r="E20" s="152">
        <v>17.5</v>
      </c>
      <c r="F20" s="140">
        <f t="shared" si="0"/>
        <v>38937.5</v>
      </c>
      <c r="G20" s="164"/>
      <c r="H20" s="154"/>
      <c r="I20" s="155"/>
      <c r="J20" s="156"/>
      <c r="L20" s="199"/>
      <c r="M20" s="200"/>
    </row>
    <row r="21" spans="2:28" x14ac:dyDescent="0.25">
      <c r="B21" s="137">
        <v>45795</v>
      </c>
      <c r="C21" s="138"/>
      <c r="D21" s="134"/>
      <c r="E21" s="152">
        <v>17.5</v>
      </c>
      <c r="F21" s="140">
        <f t="shared" si="0"/>
        <v>0</v>
      </c>
      <c r="G21" s="164"/>
      <c r="H21" s="154"/>
      <c r="I21" s="155"/>
      <c r="J21" s="156"/>
      <c r="L21" s="199"/>
      <c r="M21" s="200"/>
    </row>
    <row r="22" spans="2:28" x14ac:dyDescent="0.25">
      <c r="B22" s="137">
        <v>45796</v>
      </c>
      <c r="C22" s="138">
        <v>4835</v>
      </c>
      <c r="D22" s="134"/>
      <c r="E22" s="152">
        <v>17.5</v>
      </c>
      <c r="F22" s="140">
        <f t="shared" si="0"/>
        <v>84612.5</v>
      </c>
      <c r="G22" s="164"/>
      <c r="H22" s="154"/>
      <c r="I22" s="155"/>
      <c r="J22" s="156"/>
      <c r="L22" s="199"/>
      <c r="M22" s="200"/>
    </row>
    <row r="23" spans="2:28" x14ac:dyDescent="0.25">
      <c r="B23" s="137">
        <v>45797</v>
      </c>
      <c r="C23" s="138">
        <v>4971</v>
      </c>
      <c r="D23" s="134"/>
      <c r="E23" s="152">
        <v>17.5</v>
      </c>
      <c r="F23" s="140">
        <f t="shared" si="0"/>
        <v>86992.5</v>
      </c>
      <c r="G23" s="164"/>
      <c r="H23" s="154"/>
      <c r="I23" s="155"/>
      <c r="J23" s="156"/>
      <c r="L23" s="203"/>
      <c r="M23" s="200"/>
    </row>
    <row r="24" spans="2:28" x14ac:dyDescent="0.25">
      <c r="B24" s="137">
        <v>45798</v>
      </c>
      <c r="C24" s="138">
        <v>1822</v>
      </c>
      <c r="D24" s="134"/>
      <c r="E24" s="152">
        <v>17.5</v>
      </c>
      <c r="F24" s="140">
        <f t="shared" si="0"/>
        <v>31885</v>
      </c>
      <c r="G24" s="164"/>
      <c r="H24" s="154"/>
      <c r="I24" s="155"/>
      <c r="J24" s="156"/>
      <c r="L24" s="199"/>
      <c r="M24" s="200"/>
    </row>
    <row r="25" spans="2:28" x14ac:dyDescent="0.25">
      <c r="B25" s="137">
        <v>45799</v>
      </c>
      <c r="C25" s="138"/>
      <c r="D25" s="134"/>
      <c r="E25" s="152">
        <v>17.5</v>
      </c>
      <c r="F25" s="140">
        <f t="shared" si="0"/>
        <v>0</v>
      </c>
      <c r="G25" s="164"/>
      <c r="H25" s="154"/>
      <c r="I25" s="155"/>
      <c r="J25" s="156"/>
    </row>
    <row r="26" spans="2:28" x14ac:dyDescent="0.25">
      <c r="B26" s="137">
        <v>45800</v>
      </c>
      <c r="C26" s="138">
        <v>3253</v>
      </c>
      <c r="D26" s="134"/>
      <c r="E26" s="152">
        <v>17.5</v>
      </c>
      <c r="F26" s="140">
        <f t="shared" si="0"/>
        <v>56927.5</v>
      </c>
      <c r="G26" s="164"/>
      <c r="H26" s="154"/>
      <c r="I26" s="155"/>
      <c r="J26" s="156"/>
    </row>
    <row r="27" spans="2:28" x14ac:dyDescent="0.25">
      <c r="B27" s="137">
        <v>45801</v>
      </c>
      <c r="C27" s="138">
        <v>2876</v>
      </c>
      <c r="D27" s="134"/>
      <c r="E27" s="152">
        <v>17.5</v>
      </c>
      <c r="F27" s="140">
        <f t="shared" si="0"/>
        <v>50330</v>
      </c>
      <c r="G27" s="164"/>
      <c r="H27" s="154"/>
      <c r="I27" s="155"/>
      <c r="J27" s="156"/>
      <c r="L27" s="202"/>
      <c r="M27" s="201"/>
    </row>
    <row r="28" spans="2:28" x14ac:dyDescent="0.25">
      <c r="B28" s="137">
        <v>45802</v>
      </c>
      <c r="C28" s="138">
        <v>3200</v>
      </c>
      <c r="D28" s="134"/>
      <c r="E28" s="152">
        <v>17.5</v>
      </c>
      <c r="F28" s="140">
        <f t="shared" si="0"/>
        <v>56000</v>
      </c>
      <c r="G28" s="164"/>
      <c r="H28" s="154"/>
      <c r="I28" s="155"/>
      <c r="J28" s="156"/>
      <c r="L28" s="202"/>
      <c r="M28" s="201"/>
    </row>
    <row r="29" spans="2:28" x14ac:dyDescent="0.25">
      <c r="B29" s="137">
        <v>45803</v>
      </c>
      <c r="C29" s="138">
        <v>2515</v>
      </c>
      <c r="D29" s="134"/>
      <c r="E29" s="152">
        <v>17.5</v>
      </c>
      <c r="F29" s="140">
        <f t="shared" si="0"/>
        <v>44012.5</v>
      </c>
      <c r="G29" s="164"/>
      <c r="H29" s="154"/>
      <c r="I29" s="155"/>
      <c r="J29" s="156"/>
      <c r="L29" s="202"/>
      <c r="M29" s="201"/>
    </row>
    <row r="30" spans="2:28" x14ac:dyDescent="0.25">
      <c r="B30" s="137">
        <v>45804</v>
      </c>
      <c r="C30" s="138"/>
      <c r="D30" s="134"/>
      <c r="E30" s="152">
        <v>17.5</v>
      </c>
      <c r="F30" s="140">
        <f t="shared" si="0"/>
        <v>0</v>
      </c>
      <c r="G30" s="164"/>
      <c r="H30" s="154"/>
      <c r="I30" s="155"/>
      <c r="J30" s="156"/>
      <c r="L30" s="202"/>
      <c r="M30" s="201"/>
    </row>
    <row r="31" spans="2:28" x14ac:dyDescent="0.25">
      <c r="B31" s="137">
        <v>45805</v>
      </c>
      <c r="C31" s="138">
        <v>3090</v>
      </c>
      <c r="D31" s="134"/>
      <c r="E31" s="152">
        <v>17.5</v>
      </c>
      <c r="F31" s="140">
        <f t="shared" si="0"/>
        <v>54075</v>
      </c>
      <c r="G31" s="164"/>
      <c r="H31" s="154"/>
      <c r="I31" s="155"/>
      <c r="J31" s="156"/>
      <c r="L31" s="202"/>
      <c r="M31" s="201"/>
    </row>
    <row r="32" spans="2:28" x14ac:dyDescent="0.25">
      <c r="B32" s="137">
        <v>45806</v>
      </c>
      <c r="C32" s="138">
        <v>6326</v>
      </c>
      <c r="D32" s="134"/>
      <c r="E32" s="152">
        <v>17.5</v>
      </c>
      <c r="F32" s="140">
        <f t="shared" si="0"/>
        <v>110705</v>
      </c>
      <c r="G32" s="164"/>
      <c r="H32" s="154"/>
      <c r="I32" s="155"/>
      <c r="J32" s="156"/>
      <c r="L32" s="82"/>
    </row>
    <row r="33" spans="2:14" x14ac:dyDescent="0.25">
      <c r="B33" s="137">
        <v>45807</v>
      </c>
      <c r="C33" s="138">
        <v>4358</v>
      </c>
      <c r="D33" s="134"/>
      <c r="E33" s="152">
        <v>17.5</v>
      </c>
      <c r="F33" s="140">
        <f t="shared" si="0"/>
        <v>76265</v>
      </c>
      <c r="G33" s="164"/>
      <c r="H33" s="154"/>
      <c r="I33" s="155"/>
      <c r="J33" s="156"/>
    </row>
    <row r="34" spans="2:14" ht="15.75" thickBot="1" x14ac:dyDescent="0.3">
      <c r="B34" s="137">
        <v>45808</v>
      </c>
      <c r="C34" s="138">
        <v>3074</v>
      </c>
      <c r="D34" s="168"/>
      <c r="E34" s="152">
        <v>17.5</v>
      </c>
      <c r="F34" s="170">
        <f t="shared" si="0"/>
        <v>53795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101002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1789891.2749999999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1767535</v>
      </c>
      <c r="L36" s="87">
        <f>J36+J37</f>
        <v>1785210.35</v>
      </c>
    </row>
    <row r="37" spans="2:14" x14ac:dyDescent="0.25">
      <c r="B37" s="182" t="s">
        <v>45</v>
      </c>
      <c r="C37" s="183">
        <f>C35</f>
        <v>101002</v>
      </c>
      <c r="D37" s="134">
        <f>D35/1.03</f>
        <v>0</v>
      </c>
      <c r="E37" s="152"/>
      <c r="F37" s="140">
        <f>SUM(F4:F36)</f>
        <v>1767535</v>
      </c>
      <c r="G37" s="164"/>
      <c r="H37" s="155" t="s">
        <v>12</v>
      </c>
      <c r="I37" s="155">
        <v>0.01</v>
      </c>
      <c r="J37" s="156">
        <f>J36*I37</f>
        <v>17675.350000000002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-4680.9249999998137</v>
      </c>
      <c r="L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  <c r="L40" s="87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ABA4-5EBE-4A46-9943-5EB1F5FD890A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45809</v>
      </c>
      <c r="C4" s="138">
        <v>3417</v>
      </c>
      <c r="D4" s="134"/>
      <c r="E4" s="152">
        <v>17.5</v>
      </c>
      <c r="F4" s="140">
        <f>E4*C4</f>
        <v>59797.5</v>
      </c>
      <c r="G4" s="141"/>
      <c r="H4" s="142" t="s">
        <v>13</v>
      </c>
      <c r="I4" s="143"/>
      <c r="J4" s="144">
        <f>-'MAYIS 2025'!J39</f>
        <v>4680.9249999998137</v>
      </c>
      <c r="L4" s="204"/>
      <c r="M4" s="205"/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45810</v>
      </c>
      <c r="C5" s="138">
        <v>1637</v>
      </c>
      <c r="D5" s="134"/>
      <c r="E5" s="152">
        <v>17.5</v>
      </c>
      <c r="F5" s="140">
        <f t="shared" ref="F5:F34" si="0">E5*C5</f>
        <v>28647.5</v>
      </c>
      <c r="G5" s="141" t="s">
        <v>41</v>
      </c>
      <c r="H5" s="142"/>
      <c r="I5" s="143"/>
      <c r="J5" s="144"/>
      <c r="L5" s="204"/>
      <c r="M5" s="205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45811</v>
      </c>
      <c r="C6" s="138">
        <v>4600</v>
      </c>
      <c r="D6" s="134"/>
      <c r="E6" s="152">
        <v>17.5</v>
      </c>
      <c r="F6" s="140">
        <f t="shared" si="0"/>
        <v>80500</v>
      </c>
      <c r="G6" s="141" t="s">
        <v>41</v>
      </c>
      <c r="H6" s="142"/>
      <c r="I6" s="143"/>
      <c r="J6" s="144"/>
      <c r="L6" s="204"/>
      <c r="M6" s="205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45812</v>
      </c>
      <c r="C7" s="138"/>
      <c r="D7" s="134"/>
      <c r="E7" s="152">
        <v>17.5</v>
      </c>
      <c r="F7" s="140">
        <f t="shared" si="0"/>
        <v>0</v>
      </c>
      <c r="G7" s="141"/>
      <c r="H7" s="142" t="s">
        <v>42</v>
      </c>
      <c r="I7" s="143"/>
      <c r="J7" s="144"/>
      <c r="L7" s="204"/>
      <c r="M7" s="205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45813</v>
      </c>
      <c r="C8" s="138"/>
      <c r="D8" s="134"/>
      <c r="E8" s="152">
        <v>17.5</v>
      </c>
      <c r="F8" s="140">
        <f t="shared" si="0"/>
        <v>0</v>
      </c>
      <c r="G8" s="153">
        <v>45833</v>
      </c>
      <c r="H8" s="154" t="s">
        <v>55</v>
      </c>
      <c r="I8" s="155"/>
      <c r="J8" s="156">
        <v>804543</v>
      </c>
      <c r="L8" s="204"/>
      <c r="M8" s="205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45814</v>
      </c>
      <c r="C9" s="138"/>
      <c r="D9" s="134"/>
      <c r="E9" s="152">
        <v>17.5</v>
      </c>
      <c r="F9" s="140">
        <f t="shared" si="0"/>
        <v>0</v>
      </c>
      <c r="G9" s="153">
        <v>45855</v>
      </c>
      <c r="H9" s="154" t="s">
        <v>56</v>
      </c>
      <c r="I9" s="155"/>
      <c r="J9" s="156">
        <v>1778000</v>
      </c>
      <c r="L9" s="204"/>
      <c r="M9" s="205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45815</v>
      </c>
      <c r="C10" s="138"/>
      <c r="D10" s="134"/>
      <c r="E10" s="152">
        <v>17.5</v>
      </c>
      <c r="F10" s="140">
        <f t="shared" si="0"/>
        <v>0</v>
      </c>
      <c r="G10" s="153"/>
      <c r="H10" s="154"/>
      <c r="I10" s="155"/>
      <c r="J10" s="156"/>
      <c r="L10" s="204"/>
      <c r="M10" s="205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45816</v>
      </c>
      <c r="C11" s="138">
        <v>3603</v>
      </c>
      <c r="D11" s="134"/>
      <c r="E11" s="152">
        <v>17.5</v>
      </c>
      <c r="F11" s="140">
        <f t="shared" si="0"/>
        <v>63052.5</v>
      </c>
      <c r="G11" s="153"/>
      <c r="H11" s="154"/>
      <c r="I11" s="155"/>
      <c r="J11" s="156"/>
      <c r="L11" s="204"/>
      <c r="M11" s="205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45817</v>
      </c>
      <c r="C12" s="138">
        <v>2285</v>
      </c>
      <c r="D12" s="134"/>
      <c r="E12" s="152">
        <v>17.5</v>
      </c>
      <c r="F12" s="140">
        <f t="shared" si="0"/>
        <v>39987.5</v>
      </c>
      <c r="G12" s="153"/>
      <c r="H12" s="154"/>
      <c r="I12" s="155"/>
      <c r="J12" s="156"/>
      <c r="L12" s="204"/>
      <c r="M12" s="205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45818</v>
      </c>
      <c r="C13" s="138">
        <v>1713</v>
      </c>
      <c r="D13" s="134"/>
      <c r="E13" s="152">
        <v>17.5</v>
      </c>
      <c r="F13" s="140">
        <f t="shared" si="0"/>
        <v>29977.5</v>
      </c>
      <c r="G13" s="153"/>
      <c r="H13" s="154"/>
      <c r="I13" s="155"/>
      <c r="J13" s="156"/>
      <c r="L13" s="204"/>
      <c r="M13" s="205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45819</v>
      </c>
      <c r="C14" s="138">
        <v>3081</v>
      </c>
      <c r="D14" s="134"/>
      <c r="E14" s="152">
        <v>17.5</v>
      </c>
      <c r="F14" s="140">
        <f t="shared" si="0"/>
        <v>53917.5</v>
      </c>
      <c r="G14" s="153"/>
      <c r="H14" s="154"/>
      <c r="I14" s="155"/>
      <c r="J14" s="156"/>
      <c r="L14" s="204"/>
      <c r="M14" s="205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45820</v>
      </c>
      <c r="C15" s="138"/>
      <c r="D15" s="134"/>
      <c r="E15" s="152">
        <v>17.5</v>
      </c>
      <c r="F15" s="140">
        <f t="shared" si="0"/>
        <v>0</v>
      </c>
      <c r="G15" s="164"/>
      <c r="H15" s="154"/>
      <c r="I15" s="155"/>
      <c r="J15" s="156"/>
      <c r="L15" s="204"/>
      <c r="M15" s="205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45821</v>
      </c>
      <c r="C16" s="138">
        <v>1605</v>
      </c>
      <c r="D16" s="134"/>
      <c r="E16" s="152">
        <v>17.5</v>
      </c>
      <c r="F16" s="140">
        <f t="shared" si="0"/>
        <v>28087.5</v>
      </c>
      <c r="G16" s="164"/>
      <c r="H16" s="154"/>
      <c r="I16" s="155"/>
      <c r="J16" s="156"/>
      <c r="L16" s="204"/>
      <c r="M16" s="205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45822</v>
      </c>
      <c r="C17" s="138">
        <v>3089</v>
      </c>
      <c r="D17" s="134"/>
      <c r="E17" s="152">
        <v>17.5</v>
      </c>
      <c r="F17" s="140">
        <f t="shared" si="0"/>
        <v>54057.5</v>
      </c>
      <c r="G17" s="164"/>
      <c r="H17" s="154"/>
      <c r="I17" s="155"/>
      <c r="J17" s="156"/>
      <c r="L17" s="204"/>
      <c r="M17" s="205"/>
    </row>
    <row r="18" spans="2:28" x14ac:dyDescent="0.25">
      <c r="B18" s="137">
        <v>45823</v>
      </c>
      <c r="C18" s="138">
        <v>1842</v>
      </c>
      <c r="D18" s="134"/>
      <c r="E18" s="152">
        <v>17.5</v>
      </c>
      <c r="F18" s="140">
        <f t="shared" si="0"/>
        <v>32235</v>
      </c>
      <c r="G18" s="164"/>
      <c r="H18" s="154"/>
      <c r="I18" s="155"/>
      <c r="J18" s="156"/>
      <c r="AB18" s="165"/>
    </row>
    <row r="19" spans="2:28" x14ac:dyDescent="0.25">
      <c r="B19" s="137">
        <v>45824</v>
      </c>
      <c r="C19" s="138"/>
      <c r="D19" s="134"/>
      <c r="E19" s="152">
        <v>17.5</v>
      </c>
      <c r="F19" s="140">
        <f t="shared" si="0"/>
        <v>0</v>
      </c>
      <c r="G19" s="164"/>
      <c r="H19" s="154"/>
      <c r="I19" s="155"/>
      <c r="J19" s="156"/>
    </row>
    <row r="20" spans="2:28" x14ac:dyDescent="0.25">
      <c r="B20" s="137">
        <v>45825</v>
      </c>
      <c r="C20" s="138">
        <v>3087</v>
      </c>
      <c r="D20" s="134"/>
      <c r="E20" s="152">
        <v>17.5</v>
      </c>
      <c r="F20" s="140">
        <f t="shared" si="0"/>
        <v>54022.5</v>
      </c>
      <c r="G20" s="164"/>
      <c r="H20" s="154"/>
      <c r="I20" s="155"/>
      <c r="J20" s="156"/>
    </row>
    <row r="21" spans="2:28" x14ac:dyDescent="0.25">
      <c r="B21" s="137">
        <v>45826</v>
      </c>
      <c r="C21" s="138">
        <v>1719</v>
      </c>
      <c r="D21" s="134"/>
      <c r="E21" s="152">
        <v>17.5</v>
      </c>
      <c r="F21" s="140">
        <f t="shared" si="0"/>
        <v>30082.5</v>
      </c>
      <c r="G21" s="164"/>
      <c r="H21" s="154"/>
      <c r="I21" s="155"/>
      <c r="J21" s="156"/>
    </row>
    <row r="22" spans="2:28" x14ac:dyDescent="0.25">
      <c r="B22" s="137">
        <v>45827</v>
      </c>
      <c r="C22" s="138">
        <v>4450</v>
      </c>
      <c r="D22" s="134"/>
      <c r="E22" s="152">
        <v>17.5</v>
      </c>
      <c r="F22" s="140">
        <f t="shared" si="0"/>
        <v>77875</v>
      </c>
      <c r="G22" s="164"/>
      <c r="H22" s="154"/>
      <c r="I22" s="155"/>
      <c r="J22" s="156"/>
    </row>
    <row r="23" spans="2:28" x14ac:dyDescent="0.25">
      <c r="B23" s="137">
        <v>45828</v>
      </c>
      <c r="C23" s="138">
        <v>3060</v>
      </c>
      <c r="D23" s="134"/>
      <c r="E23" s="152">
        <v>17.5</v>
      </c>
      <c r="F23" s="140">
        <f t="shared" si="0"/>
        <v>53550</v>
      </c>
      <c r="G23" s="164"/>
      <c r="H23" s="154"/>
      <c r="I23" s="155"/>
      <c r="J23" s="156"/>
    </row>
    <row r="24" spans="2:28" x14ac:dyDescent="0.25">
      <c r="B24" s="137">
        <v>45829</v>
      </c>
      <c r="C24" s="138">
        <v>5260</v>
      </c>
      <c r="D24" s="134"/>
      <c r="E24" s="152">
        <v>17.5</v>
      </c>
      <c r="F24" s="140">
        <f t="shared" si="0"/>
        <v>92050</v>
      </c>
      <c r="G24" s="164"/>
      <c r="H24" s="154"/>
      <c r="I24" s="155"/>
      <c r="J24" s="156"/>
    </row>
    <row r="25" spans="2:28" x14ac:dyDescent="0.25">
      <c r="B25" s="137">
        <v>45830</v>
      </c>
      <c r="C25" s="138"/>
      <c r="D25" s="134"/>
      <c r="E25" s="152">
        <v>17.5</v>
      </c>
      <c r="F25" s="140">
        <f t="shared" si="0"/>
        <v>0</v>
      </c>
      <c r="G25" s="164"/>
      <c r="H25" s="154"/>
      <c r="I25" s="155"/>
      <c r="J25" s="156"/>
    </row>
    <row r="26" spans="2:28" x14ac:dyDescent="0.25">
      <c r="B26" s="137">
        <v>45831</v>
      </c>
      <c r="C26" s="138">
        <v>1747</v>
      </c>
      <c r="D26" s="134"/>
      <c r="E26" s="152">
        <v>17.5</v>
      </c>
      <c r="F26" s="140">
        <f t="shared" si="0"/>
        <v>30572.5</v>
      </c>
      <c r="G26" s="164"/>
      <c r="H26" s="154"/>
      <c r="I26" s="155"/>
      <c r="J26" s="156"/>
    </row>
    <row r="27" spans="2:28" x14ac:dyDescent="0.25">
      <c r="B27" s="137">
        <v>45832</v>
      </c>
      <c r="C27" s="138">
        <v>4780</v>
      </c>
      <c r="D27" s="134"/>
      <c r="E27" s="152">
        <v>17.5</v>
      </c>
      <c r="F27" s="140">
        <f t="shared" si="0"/>
        <v>83650</v>
      </c>
      <c r="G27" s="164"/>
      <c r="H27" s="154"/>
      <c r="I27" s="155"/>
      <c r="J27" s="156"/>
    </row>
    <row r="28" spans="2:28" x14ac:dyDescent="0.25">
      <c r="B28" s="137">
        <v>45833</v>
      </c>
      <c r="C28" s="138"/>
      <c r="D28" s="134"/>
      <c r="E28" s="152">
        <v>17.5</v>
      </c>
      <c r="F28" s="140">
        <f t="shared" si="0"/>
        <v>0</v>
      </c>
      <c r="G28" s="164"/>
      <c r="H28" s="154"/>
      <c r="I28" s="155"/>
      <c r="J28" s="156"/>
    </row>
    <row r="29" spans="2:28" x14ac:dyDescent="0.25">
      <c r="B29" s="137">
        <v>45834</v>
      </c>
      <c r="C29" s="138">
        <v>7795</v>
      </c>
      <c r="D29" s="134"/>
      <c r="E29" s="152">
        <v>17.5</v>
      </c>
      <c r="F29" s="140">
        <f t="shared" si="0"/>
        <v>136412.5</v>
      </c>
      <c r="G29" s="164"/>
      <c r="H29" s="154"/>
      <c r="I29" s="155"/>
      <c r="J29" s="156"/>
    </row>
    <row r="30" spans="2:28" x14ac:dyDescent="0.25">
      <c r="B30" s="137">
        <v>45835</v>
      </c>
      <c r="C30" s="138">
        <v>1510</v>
      </c>
      <c r="D30" s="134"/>
      <c r="E30" s="152">
        <v>17.5</v>
      </c>
      <c r="F30" s="140">
        <f t="shared" si="0"/>
        <v>26425</v>
      </c>
      <c r="G30" s="164"/>
      <c r="H30" s="154"/>
      <c r="I30" s="155"/>
      <c r="J30" s="156"/>
      <c r="L30" s="99"/>
      <c r="M30" s="99"/>
    </row>
    <row r="31" spans="2:28" x14ac:dyDescent="0.25">
      <c r="B31" s="137">
        <v>45836</v>
      </c>
      <c r="C31" s="138">
        <v>3105</v>
      </c>
      <c r="D31" s="134"/>
      <c r="E31" s="152">
        <v>17.5</v>
      </c>
      <c r="F31" s="140">
        <f t="shared" si="0"/>
        <v>54337.5</v>
      </c>
      <c r="G31" s="164"/>
      <c r="H31" s="154"/>
      <c r="I31" s="155"/>
      <c r="J31" s="156"/>
    </row>
    <row r="32" spans="2:28" x14ac:dyDescent="0.25">
      <c r="B32" s="137">
        <v>45837</v>
      </c>
      <c r="C32" s="138">
        <v>1678</v>
      </c>
      <c r="D32" s="134"/>
      <c r="E32" s="152">
        <v>17.5</v>
      </c>
      <c r="F32" s="140">
        <f t="shared" si="0"/>
        <v>29365</v>
      </c>
      <c r="G32" s="164"/>
      <c r="H32" s="154"/>
      <c r="I32" s="155"/>
      <c r="J32" s="156"/>
    </row>
    <row r="33" spans="2:14" x14ac:dyDescent="0.25">
      <c r="B33" s="137">
        <v>45838</v>
      </c>
      <c r="C33" s="138">
        <v>1649</v>
      </c>
      <c r="D33" s="134"/>
      <c r="E33" s="152">
        <v>17.5</v>
      </c>
      <c r="F33" s="140">
        <f t="shared" si="0"/>
        <v>28857.5</v>
      </c>
      <c r="G33" s="164"/>
      <c r="H33" s="154"/>
      <c r="I33" s="155"/>
      <c r="J33" s="156"/>
    </row>
    <row r="34" spans="2:14" ht="15.75" thickBot="1" x14ac:dyDescent="0.3">
      <c r="B34" s="137"/>
      <c r="C34" s="167"/>
      <c r="D34" s="168"/>
      <c r="E34" s="152">
        <v>17.5</v>
      </c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66712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2587223.9249999998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1167460</v>
      </c>
      <c r="L36" s="87">
        <f>J36+J37</f>
        <v>1179134.6000000001</v>
      </c>
    </row>
    <row r="37" spans="2:14" x14ac:dyDescent="0.25">
      <c r="B37" s="182" t="s">
        <v>45</v>
      </c>
      <c r="C37" s="183">
        <f>C35</f>
        <v>66712</v>
      </c>
      <c r="D37" s="134">
        <f>D35/1.03</f>
        <v>0</v>
      </c>
      <c r="E37" s="152"/>
      <c r="F37" s="140">
        <f>SUM(F4:F36)</f>
        <v>1167460</v>
      </c>
      <c r="G37" s="164"/>
      <c r="H37" s="155" t="s">
        <v>12</v>
      </c>
      <c r="I37" s="155">
        <v>0.01</v>
      </c>
      <c r="J37" s="156">
        <f>J36*I37</f>
        <v>11674.6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-1408089.3249999997</v>
      </c>
      <c r="L39" s="190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85ACC-3B45-413C-A40E-351C95EB7CF5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06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45839</v>
      </c>
      <c r="C4" s="138">
        <v>4845</v>
      </c>
      <c r="D4" s="134"/>
      <c r="E4" s="152">
        <v>17.5</v>
      </c>
      <c r="F4" s="140">
        <f>E4*C4</f>
        <v>84787.5</v>
      </c>
      <c r="G4" s="141"/>
      <c r="H4" s="142" t="s">
        <v>13</v>
      </c>
      <c r="I4" s="143"/>
      <c r="J4" s="144">
        <f>-'HAZİRAN 2025'!J39</f>
        <v>1408089.3249999997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45840</v>
      </c>
      <c r="C5" s="138"/>
      <c r="D5" s="134"/>
      <c r="E5" s="152">
        <v>17.5</v>
      </c>
      <c r="F5" s="140">
        <f t="shared" ref="F5:F34" si="0">E5*C5</f>
        <v>0</v>
      </c>
      <c r="G5" s="141" t="s">
        <v>41</v>
      </c>
      <c r="H5" s="142"/>
      <c r="I5" s="143"/>
      <c r="J5" s="144"/>
      <c r="L5" s="206"/>
      <c r="M5" s="207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45841</v>
      </c>
      <c r="C6" s="138">
        <v>3068</v>
      </c>
      <c r="D6" s="134"/>
      <c r="E6" s="152">
        <v>17.5</v>
      </c>
      <c r="F6" s="140">
        <f t="shared" si="0"/>
        <v>53690</v>
      </c>
      <c r="G6" s="141" t="s">
        <v>41</v>
      </c>
      <c r="H6" s="142"/>
      <c r="I6" s="143"/>
      <c r="J6" s="144"/>
      <c r="L6" s="206"/>
      <c r="M6" s="207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45842</v>
      </c>
      <c r="C7" s="138">
        <v>1765</v>
      </c>
      <c r="D7" s="134"/>
      <c r="E7" s="152">
        <v>17.5</v>
      </c>
      <c r="F7" s="140">
        <f t="shared" si="0"/>
        <v>30887.5</v>
      </c>
      <c r="G7" s="141"/>
      <c r="H7" s="142" t="s">
        <v>42</v>
      </c>
      <c r="I7" s="143"/>
      <c r="J7" s="144"/>
      <c r="L7" s="206"/>
      <c r="M7" s="207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45843</v>
      </c>
      <c r="C8" s="138">
        <v>3105</v>
      </c>
      <c r="D8" s="134"/>
      <c r="E8" s="152">
        <v>17.5</v>
      </c>
      <c r="F8" s="140">
        <f t="shared" si="0"/>
        <v>54337.5</v>
      </c>
      <c r="G8" s="153"/>
      <c r="H8" s="154"/>
      <c r="I8" s="155"/>
      <c r="J8" s="156"/>
      <c r="L8" s="206"/>
      <c r="M8" s="207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45844</v>
      </c>
      <c r="C9" s="138">
        <v>2269</v>
      </c>
      <c r="D9" s="134"/>
      <c r="E9" s="152">
        <v>17.5</v>
      </c>
      <c r="F9" s="140">
        <f t="shared" si="0"/>
        <v>39707.5</v>
      </c>
      <c r="G9" s="153"/>
      <c r="H9" s="154"/>
      <c r="I9" s="155"/>
      <c r="J9" s="156"/>
      <c r="L9" s="206"/>
      <c r="M9" s="207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45845</v>
      </c>
      <c r="C10" s="138">
        <v>3629</v>
      </c>
      <c r="D10" s="134"/>
      <c r="E10" s="152">
        <v>17.5</v>
      </c>
      <c r="F10" s="140">
        <f t="shared" si="0"/>
        <v>63507.5</v>
      </c>
      <c r="G10" s="153"/>
      <c r="H10" s="154"/>
      <c r="I10" s="155"/>
      <c r="J10" s="156"/>
      <c r="L10" s="204"/>
      <c r="M10" s="205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45846</v>
      </c>
      <c r="C11" s="138">
        <v>1743</v>
      </c>
      <c r="D11" s="134"/>
      <c r="E11" s="152">
        <v>17.5</v>
      </c>
      <c r="F11" s="140">
        <f t="shared" si="0"/>
        <v>30502.5</v>
      </c>
      <c r="G11" s="153"/>
      <c r="H11" s="154"/>
      <c r="I11" s="155"/>
      <c r="J11" s="156"/>
      <c r="L11" s="204"/>
      <c r="M11" s="205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45847</v>
      </c>
      <c r="C12" s="138">
        <v>1654</v>
      </c>
      <c r="D12" s="134"/>
      <c r="E12" s="152">
        <v>17.5</v>
      </c>
      <c r="F12" s="140">
        <f t="shared" si="0"/>
        <v>28945</v>
      </c>
      <c r="G12" s="153"/>
      <c r="H12" s="154"/>
      <c r="I12" s="155"/>
      <c r="J12" s="156"/>
      <c r="L12" s="204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45848</v>
      </c>
      <c r="C13" s="138">
        <v>1755</v>
      </c>
      <c r="D13" s="134"/>
      <c r="E13" s="152">
        <v>17.5</v>
      </c>
      <c r="F13" s="140">
        <f t="shared" si="0"/>
        <v>30712.5</v>
      </c>
      <c r="G13" s="153"/>
      <c r="H13" s="154"/>
      <c r="I13" s="155"/>
      <c r="J13" s="156"/>
      <c r="L13" s="204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45849</v>
      </c>
      <c r="C14" s="138"/>
      <c r="D14" s="134"/>
      <c r="E14" s="152">
        <v>17.5</v>
      </c>
      <c r="F14" s="140">
        <f t="shared" si="0"/>
        <v>0</v>
      </c>
      <c r="G14" s="153"/>
      <c r="H14" s="154"/>
      <c r="I14" s="155"/>
      <c r="J14" s="156"/>
      <c r="L14" s="204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45850</v>
      </c>
      <c r="C15" s="138">
        <v>6135</v>
      </c>
      <c r="D15" s="134"/>
      <c r="E15" s="152">
        <v>17.5</v>
      </c>
      <c r="F15" s="140">
        <f t="shared" si="0"/>
        <v>107362.5</v>
      </c>
      <c r="G15" s="164"/>
      <c r="H15" s="154"/>
      <c r="I15" s="155"/>
      <c r="J15" s="156"/>
      <c r="L15" s="204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45851</v>
      </c>
      <c r="C16" s="138">
        <v>1620</v>
      </c>
      <c r="D16" s="134"/>
      <c r="E16" s="152">
        <v>17.5</v>
      </c>
      <c r="F16" s="140">
        <f t="shared" si="0"/>
        <v>28350</v>
      </c>
      <c r="G16" s="164"/>
      <c r="H16" s="154"/>
      <c r="I16" s="155"/>
      <c r="J16" s="156"/>
      <c r="L16" s="204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45852</v>
      </c>
      <c r="C17" s="138">
        <v>1060</v>
      </c>
      <c r="D17" s="134"/>
      <c r="E17" s="152">
        <v>17.5</v>
      </c>
      <c r="F17" s="140">
        <f t="shared" si="0"/>
        <v>18550</v>
      </c>
      <c r="G17" s="164"/>
      <c r="H17" s="154"/>
      <c r="I17" s="155"/>
      <c r="J17" s="156"/>
      <c r="L17" s="204"/>
    </row>
    <row r="18" spans="2:28" x14ac:dyDescent="0.25">
      <c r="B18" s="137">
        <v>45853</v>
      </c>
      <c r="C18" s="138">
        <v>4773</v>
      </c>
      <c r="D18" s="134"/>
      <c r="E18" s="152">
        <v>17.5</v>
      </c>
      <c r="F18" s="140">
        <f t="shared" si="0"/>
        <v>83527.5</v>
      </c>
      <c r="G18" s="164"/>
      <c r="H18" s="154"/>
      <c r="I18" s="155"/>
      <c r="J18" s="156"/>
      <c r="AB18" s="165"/>
    </row>
    <row r="19" spans="2:28" x14ac:dyDescent="0.25">
      <c r="B19" s="137">
        <v>45854</v>
      </c>
      <c r="C19" s="138"/>
      <c r="D19" s="134"/>
      <c r="E19" s="152">
        <v>17.5</v>
      </c>
      <c r="F19" s="140">
        <f t="shared" si="0"/>
        <v>0</v>
      </c>
      <c r="G19" s="164"/>
      <c r="H19" s="154"/>
      <c r="I19" s="155"/>
      <c r="J19" s="156"/>
      <c r="L19" s="210"/>
      <c r="M19" s="211"/>
    </row>
    <row r="20" spans="2:28" x14ac:dyDescent="0.25">
      <c r="B20" s="137">
        <v>45855</v>
      </c>
      <c r="C20" s="138">
        <v>4670</v>
      </c>
      <c r="D20" s="134"/>
      <c r="E20" s="152">
        <v>17.5</v>
      </c>
      <c r="F20" s="140">
        <f t="shared" si="0"/>
        <v>81725</v>
      </c>
      <c r="G20" s="164"/>
      <c r="H20" s="154"/>
      <c r="I20" s="155"/>
      <c r="J20" s="156"/>
      <c r="L20" s="210"/>
      <c r="M20" s="211"/>
    </row>
    <row r="21" spans="2:28" x14ac:dyDescent="0.25">
      <c r="B21" s="137">
        <v>45856</v>
      </c>
      <c r="C21" s="138">
        <v>1765</v>
      </c>
      <c r="D21" s="134"/>
      <c r="E21" s="152">
        <v>17.5</v>
      </c>
      <c r="F21" s="140">
        <f t="shared" si="0"/>
        <v>30887.5</v>
      </c>
      <c r="G21" s="164"/>
      <c r="H21" s="154"/>
      <c r="I21" s="155"/>
      <c r="J21" s="156"/>
      <c r="L21" s="210"/>
      <c r="M21" s="211"/>
    </row>
    <row r="22" spans="2:28" x14ac:dyDescent="0.25">
      <c r="B22" s="137">
        <v>45857</v>
      </c>
      <c r="C22" s="138">
        <v>2656</v>
      </c>
      <c r="D22" s="134"/>
      <c r="E22" s="152">
        <v>17.5</v>
      </c>
      <c r="F22" s="140">
        <f t="shared" si="0"/>
        <v>46480</v>
      </c>
      <c r="G22" s="164"/>
      <c r="H22" s="154"/>
      <c r="I22" s="155"/>
      <c r="J22" s="156"/>
      <c r="L22" s="210"/>
      <c r="M22" s="211"/>
    </row>
    <row r="23" spans="2:28" x14ac:dyDescent="0.25">
      <c r="B23" s="137">
        <v>45858</v>
      </c>
      <c r="C23" s="138"/>
      <c r="D23" s="134"/>
      <c r="E23" s="152">
        <v>17.5</v>
      </c>
      <c r="F23" s="140">
        <f t="shared" si="0"/>
        <v>0</v>
      </c>
      <c r="G23" s="164"/>
      <c r="H23" s="154"/>
      <c r="I23" s="155"/>
      <c r="J23" s="156"/>
      <c r="L23" s="210"/>
      <c r="M23" s="211"/>
    </row>
    <row r="24" spans="2:28" x14ac:dyDescent="0.25">
      <c r="B24" s="137">
        <v>45859</v>
      </c>
      <c r="C24" s="138">
        <v>2058</v>
      </c>
      <c r="D24" s="134"/>
      <c r="E24" s="152">
        <v>17.5</v>
      </c>
      <c r="F24" s="140">
        <f t="shared" si="0"/>
        <v>36015</v>
      </c>
      <c r="G24" s="164"/>
      <c r="H24" s="154"/>
      <c r="I24" s="155"/>
      <c r="J24" s="156"/>
      <c r="L24" s="208"/>
      <c r="M24" s="209"/>
    </row>
    <row r="25" spans="2:28" x14ac:dyDescent="0.25">
      <c r="B25" s="137">
        <v>45860</v>
      </c>
      <c r="C25" s="138"/>
      <c r="D25" s="134"/>
      <c r="E25" s="152">
        <v>17.5</v>
      </c>
      <c r="F25" s="140">
        <f t="shared" si="0"/>
        <v>0</v>
      </c>
      <c r="G25" s="164"/>
      <c r="H25" s="154"/>
      <c r="I25" s="155"/>
      <c r="J25" s="156"/>
      <c r="L25" s="208"/>
      <c r="M25" s="209"/>
    </row>
    <row r="26" spans="2:28" x14ac:dyDescent="0.25">
      <c r="B26" s="137">
        <v>45861</v>
      </c>
      <c r="C26" s="138"/>
      <c r="D26" s="134"/>
      <c r="E26" s="152">
        <v>17.5</v>
      </c>
      <c r="F26" s="140">
        <f t="shared" si="0"/>
        <v>0</v>
      </c>
      <c r="G26" s="164"/>
      <c r="H26" s="154"/>
      <c r="I26" s="155"/>
      <c r="J26" s="156"/>
    </row>
    <row r="27" spans="2:28" x14ac:dyDescent="0.25">
      <c r="B27" s="137">
        <v>45862</v>
      </c>
      <c r="C27" s="138">
        <v>1559</v>
      </c>
      <c r="D27" s="134"/>
      <c r="E27" s="152">
        <v>17.5</v>
      </c>
      <c r="F27" s="140">
        <f t="shared" si="0"/>
        <v>27282.5</v>
      </c>
      <c r="G27" s="164"/>
      <c r="H27" s="154"/>
      <c r="I27" s="155"/>
      <c r="J27" s="156"/>
    </row>
    <row r="28" spans="2:28" x14ac:dyDescent="0.25">
      <c r="B28" s="137">
        <v>45863</v>
      </c>
      <c r="C28" s="138">
        <v>2163</v>
      </c>
      <c r="D28" s="134"/>
      <c r="E28" s="152">
        <v>17.5</v>
      </c>
      <c r="F28" s="140">
        <f t="shared" si="0"/>
        <v>37852.5</v>
      </c>
      <c r="G28" s="164"/>
      <c r="H28" s="154"/>
      <c r="I28" s="155"/>
      <c r="J28" s="156"/>
    </row>
    <row r="29" spans="2:28" x14ac:dyDescent="0.25">
      <c r="B29" s="137">
        <v>45864</v>
      </c>
      <c r="C29" s="138">
        <v>3089</v>
      </c>
      <c r="D29" s="134"/>
      <c r="E29" s="152">
        <v>17.5</v>
      </c>
      <c r="F29" s="140">
        <f t="shared" si="0"/>
        <v>54057.5</v>
      </c>
      <c r="G29" s="164"/>
      <c r="H29" s="154"/>
      <c r="I29" s="155"/>
      <c r="J29" s="156"/>
    </row>
    <row r="30" spans="2:28" x14ac:dyDescent="0.25">
      <c r="B30" s="137">
        <v>45865</v>
      </c>
      <c r="C30" s="138">
        <v>4990</v>
      </c>
      <c r="D30" s="134"/>
      <c r="E30" s="152">
        <v>17.5</v>
      </c>
      <c r="F30" s="140">
        <f t="shared" si="0"/>
        <v>87325</v>
      </c>
      <c r="G30" s="164"/>
      <c r="H30" s="154"/>
      <c r="I30" s="155"/>
      <c r="J30" s="156"/>
      <c r="L30" s="99"/>
      <c r="M30" s="99"/>
    </row>
    <row r="31" spans="2:28" x14ac:dyDescent="0.25">
      <c r="B31" s="137">
        <v>45866</v>
      </c>
      <c r="C31" s="138">
        <v>7571</v>
      </c>
      <c r="D31" s="134"/>
      <c r="E31" s="152">
        <v>17.5</v>
      </c>
      <c r="F31" s="140">
        <f t="shared" si="0"/>
        <v>132492.5</v>
      </c>
      <c r="G31" s="164"/>
      <c r="H31" s="154"/>
      <c r="I31" s="155"/>
      <c r="J31" s="156"/>
      <c r="L31" s="212"/>
    </row>
    <row r="32" spans="2:28" x14ac:dyDescent="0.25">
      <c r="B32" s="137">
        <v>45867</v>
      </c>
      <c r="C32" s="138">
        <v>2430</v>
      </c>
      <c r="D32" s="134"/>
      <c r="E32" s="152">
        <v>17.5</v>
      </c>
      <c r="F32" s="140">
        <f t="shared" si="0"/>
        <v>42525</v>
      </c>
      <c r="G32" s="164"/>
      <c r="H32" s="154"/>
      <c r="I32" s="155"/>
      <c r="J32" s="156"/>
      <c r="L32" s="212"/>
    </row>
    <row r="33" spans="2:14" x14ac:dyDescent="0.25">
      <c r="B33" s="137">
        <v>45868</v>
      </c>
      <c r="C33" s="138">
        <v>2535</v>
      </c>
      <c r="D33" s="134"/>
      <c r="E33" s="152">
        <v>17.5</v>
      </c>
      <c r="F33" s="140">
        <f t="shared" si="0"/>
        <v>44362.5</v>
      </c>
      <c r="G33" s="164"/>
      <c r="H33" s="154"/>
      <c r="I33" s="155"/>
      <c r="J33" s="156"/>
      <c r="L33" s="212"/>
    </row>
    <row r="34" spans="2:14" ht="15.75" thickBot="1" x14ac:dyDescent="0.3">
      <c r="B34" s="137">
        <v>45869</v>
      </c>
      <c r="C34" s="167">
        <v>3905</v>
      </c>
      <c r="D34" s="168"/>
      <c r="E34" s="152">
        <v>17.5</v>
      </c>
      <c r="F34" s="170">
        <f t="shared" si="0"/>
        <v>68337.5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76812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1408089.3249999997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1344210</v>
      </c>
      <c r="L36" s="87">
        <f>J36+J37</f>
        <v>1357652.1</v>
      </c>
    </row>
    <row r="37" spans="2:14" x14ac:dyDescent="0.25">
      <c r="B37" s="182" t="s">
        <v>45</v>
      </c>
      <c r="C37" s="183">
        <f>C35</f>
        <v>76812</v>
      </c>
      <c r="D37" s="134">
        <f>D35/1.03</f>
        <v>0</v>
      </c>
      <c r="E37" s="152"/>
      <c r="F37" s="140">
        <f>SUM(F4:F36)</f>
        <v>1344210</v>
      </c>
      <c r="G37" s="164"/>
      <c r="H37" s="155" t="s">
        <v>12</v>
      </c>
      <c r="I37" s="155">
        <v>0.01</v>
      </c>
      <c r="J37" s="156">
        <f>J36*I37</f>
        <v>13442.1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-50437.224999999627</v>
      </c>
      <c r="L39" s="190">
        <v>700097.38</v>
      </c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4A10C-5E62-4A33-BF6B-DC04872670C4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 t="s">
        <v>57</v>
      </c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45870</v>
      </c>
      <c r="C4" s="138">
        <v>5929</v>
      </c>
      <c r="D4" s="134"/>
      <c r="E4" s="152">
        <v>18.5</v>
      </c>
      <c r="F4" s="140">
        <f>E4*C4</f>
        <v>109686.5</v>
      </c>
      <c r="G4" s="141"/>
      <c r="H4" s="142" t="s">
        <v>13</v>
      </c>
      <c r="I4" s="143"/>
      <c r="J4" s="144">
        <f>-'TEMMUZ 2025 '!J39</f>
        <v>50437.224999999627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45871</v>
      </c>
      <c r="C5" s="138">
        <v>3098</v>
      </c>
      <c r="D5" s="134"/>
      <c r="E5" s="152">
        <v>18.5</v>
      </c>
      <c r="F5" s="140">
        <f t="shared" ref="F5:F34" si="0">E5*C5</f>
        <v>57313</v>
      </c>
      <c r="G5" s="141" t="s">
        <v>41</v>
      </c>
      <c r="H5" s="142"/>
      <c r="I5" s="143"/>
      <c r="J5" s="144"/>
      <c r="L5" s="214" t="s">
        <v>58</v>
      </c>
      <c r="M5" s="207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45872</v>
      </c>
      <c r="C6" s="138">
        <v>4705</v>
      </c>
      <c r="D6" s="134"/>
      <c r="E6" s="152">
        <v>18.5</v>
      </c>
      <c r="F6" s="140">
        <f t="shared" si="0"/>
        <v>87042.5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45873</v>
      </c>
      <c r="C7" s="138">
        <v>3092</v>
      </c>
      <c r="D7" s="134"/>
      <c r="E7" s="152">
        <v>18.5</v>
      </c>
      <c r="F7" s="140">
        <f t="shared" si="0"/>
        <v>57202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45874</v>
      </c>
      <c r="C8" s="138">
        <v>4844</v>
      </c>
      <c r="D8" s="134"/>
      <c r="E8" s="152">
        <v>18.5</v>
      </c>
      <c r="F8" s="140">
        <f t="shared" si="0"/>
        <v>89614</v>
      </c>
      <c r="G8" s="153">
        <v>45966</v>
      </c>
      <c r="H8" s="154" t="s">
        <v>61</v>
      </c>
      <c r="I8" s="155"/>
      <c r="J8" s="156">
        <v>1500000</v>
      </c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45875</v>
      </c>
      <c r="C9" s="138">
        <v>1756</v>
      </c>
      <c r="D9" s="134"/>
      <c r="E9" s="152">
        <v>18.5</v>
      </c>
      <c r="F9" s="140">
        <f t="shared" si="0"/>
        <v>32486</v>
      </c>
      <c r="G9" s="153">
        <v>45976</v>
      </c>
      <c r="H9" s="154" t="s">
        <v>62</v>
      </c>
      <c r="I9" s="155"/>
      <c r="J9" s="156">
        <v>1500000</v>
      </c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45876</v>
      </c>
      <c r="C10" s="138">
        <v>4186</v>
      </c>
      <c r="D10" s="134"/>
      <c r="E10" s="152">
        <v>18.5</v>
      </c>
      <c r="F10" s="140">
        <f t="shared" si="0"/>
        <v>77441</v>
      </c>
      <c r="G10" s="153">
        <v>45986</v>
      </c>
      <c r="H10" s="154" t="s">
        <v>63</v>
      </c>
      <c r="I10" s="155"/>
      <c r="J10" s="156">
        <v>1500000</v>
      </c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45877</v>
      </c>
      <c r="C11" s="138"/>
      <c r="D11" s="134"/>
      <c r="E11" s="152">
        <v>18.5</v>
      </c>
      <c r="F11" s="140">
        <f t="shared" si="0"/>
        <v>0</v>
      </c>
      <c r="G11" s="153"/>
      <c r="H11" s="154"/>
      <c r="I11" s="155"/>
      <c r="J11" s="156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45878</v>
      </c>
      <c r="C12" s="138">
        <v>6167</v>
      </c>
      <c r="D12" s="134"/>
      <c r="E12" s="152">
        <v>18.5</v>
      </c>
      <c r="F12" s="140">
        <f t="shared" si="0"/>
        <v>114089.5</v>
      </c>
      <c r="G12" s="153"/>
      <c r="H12" s="154"/>
      <c r="I12" s="155"/>
      <c r="J12" s="156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45879</v>
      </c>
      <c r="C13" s="138">
        <v>4747</v>
      </c>
      <c r="D13" s="134"/>
      <c r="E13" s="152">
        <v>18.5</v>
      </c>
      <c r="F13" s="140">
        <f t="shared" si="0"/>
        <v>87819.5</v>
      </c>
      <c r="G13" s="153"/>
      <c r="H13" s="154"/>
      <c r="I13" s="155"/>
      <c r="J13" s="156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45880</v>
      </c>
      <c r="C14" s="138"/>
      <c r="D14" s="134"/>
      <c r="E14" s="152">
        <v>18.5</v>
      </c>
      <c r="F14" s="140">
        <f t="shared" si="0"/>
        <v>0</v>
      </c>
      <c r="G14" s="153"/>
      <c r="H14" s="154"/>
      <c r="I14" s="155"/>
      <c r="J14" s="156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45881</v>
      </c>
      <c r="C15" s="138">
        <v>3197</v>
      </c>
      <c r="D15" s="134"/>
      <c r="E15" s="152">
        <v>18.5</v>
      </c>
      <c r="F15" s="140">
        <f t="shared" si="0"/>
        <v>59144.5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45882</v>
      </c>
      <c r="C16" s="138">
        <v>4460</v>
      </c>
      <c r="D16" s="134"/>
      <c r="E16" s="152">
        <v>18.5</v>
      </c>
      <c r="F16" s="140">
        <f t="shared" si="0"/>
        <v>82510</v>
      </c>
      <c r="G16" s="164"/>
      <c r="H16" s="154"/>
      <c r="I16" s="155"/>
      <c r="J16" s="156"/>
      <c r="L16" t="s">
        <v>60</v>
      </c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45883</v>
      </c>
      <c r="C17" s="138">
        <v>1750</v>
      </c>
      <c r="D17" s="134"/>
      <c r="E17" s="152">
        <v>18.5</v>
      </c>
      <c r="F17" s="140">
        <f t="shared" si="0"/>
        <v>32375</v>
      </c>
      <c r="G17" s="164"/>
      <c r="H17" s="154"/>
      <c r="I17" s="155"/>
      <c r="J17" s="156"/>
      <c r="L17" s="123">
        <f>+C4+C5+C6+C7+C8+C9+C10+C12+C13+C15+C16+C17</f>
        <v>47931</v>
      </c>
      <c r="M17" s="215">
        <v>18.75</v>
      </c>
      <c r="N17" s="215">
        <f>L17*M17</f>
        <v>898706.25</v>
      </c>
    </row>
    <row r="18" spans="2:28" x14ac:dyDescent="0.25">
      <c r="B18" s="137">
        <v>45884</v>
      </c>
      <c r="C18" s="138">
        <v>9217</v>
      </c>
      <c r="D18" s="134"/>
      <c r="E18" s="152">
        <v>18.5</v>
      </c>
      <c r="F18" s="140">
        <f t="shared" si="0"/>
        <v>170514.5</v>
      </c>
      <c r="G18" s="164"/>
      <c r="H18" s="154"/>
      <c r="I18" s="155"/>
      <c r="J18" s="156"/>
      <c r="M18" s="99"/>
      <c r="N18" s="99"/>
      <c r="AB18" s="165"/>
    </row>
    <row r="19" spans="2:28" x14ac:dyDescent="0.25">
      <c r="B19" s="137">
        <v>45885</v>
      </c>
      <c r="C19" s="138">
        <v>4799</v>
      </c>
      <c r="D19" s="134"/>
      <c r="E19" s="152">
        <v>18.5</v>
      </c>
      <c r="F19" s="140">
        <f t="shared" si="0"/>
        <v>88781.5</v>
      </c>
      <c r="G19" s="164"/>
      <c r="H19" s="154"/>
      <c r="I19" s="155"/>
      <c r="J19" s="156"/>
      <c r="M19" s="99"/>
      <c r="N19" s="99"/>
    </row>
    <row r="20" spans="2:28" x14ac:dyDescent="0.25">
      <c r="B20" s="137">
        <v>45886</v>
      </c>
      <c r="C20" s="138">
        <v>2379</v>
      </c>
      <c r="D20" s="134"/>
      <c r="E20" s="152">
        <v>18.5</v>
      </c>
      <c r="F20" s="140">
        <f t="shared" si="0"/>
        <v>44011.5</v>
      </c>
      <c r="G20" s="164"/>
      <c r="H20" s="154"/>
      <c r="I20" s="155"/>
      <c r="J20" s="156"/>
      <c r="L20" s="123">
        <v>47931</v>
      </c>
      <c r="M20" s="215">
        <v>18.5</v>
      </c>
      <c r="N20" s="215">
        <f>L20*M20</f>
        <v>886723.5</v>
      </c>
    </row>
    <row r="21" spans="2:28" x14ac:dyDescent="0.25">
      <c r="B21" s="137">
        <v>45887</v>
      </c>
      <c r="C21" s="138">
        <v>1788</v>
      </c>
      <c r="D21" s="134"/>
      <c r="E21" s="152">
        <v>18.5</v>
      </c>
      <c r="F21" s="140">
        <f t="shared" si="0"/>
        <v>33078</v>
      </c>
      <c r="G21" s="164"/>
      <c r="H21" s="154"/>
      <c r="I21" s="155"/>
      <c r="J21" s="156"/>
    </row>
    <row r="22" spans="2:28" x14ac:dyDescent="0.25">
      <c r="B22" s="137">
        <v>45888</v>
      </c>
      <c r="C22" s="138">
        <v>6143</v>
      </c>
      <c r="D22" s="134"/>
      <c r="E22" s="152">
        <v>18.5</v>
      </c>
      <c r="F22" s="140">
        <f t="shared" si="0"/>
        <v>113645.5</v>
      </c>
      <c r="G22" s="164"/>
      <c r="H22" s="154"/>
      <c r="I22" s="155"/>
      <c r="J22" s="156"/>
    </row>
    <row r="23" spans="2:28" x14ac:dyDescent="0.25">
      <c r="B23" s="137">
        <v>45889</v>
      </c>
      <c r="C23" s="138">
        <v>1732</v>
      </c>
      <c r="D23" s="134"/>
      <c r="E23" s="152">
        <v>18.5</v>
      </c>
      <c r="F23" s="140">
        <f t="shared" si="0"/>
        <v>32042</v>
      </c>
      <c r="G23" s="164"/>
      <c r="H23" s="154"/>
      <c r="I23" s="155"/>
      <c r="J23" s="156"/>
      <c r="N23" s="215">
        <f>N17-N20</f>
        <v>11982.75</v>
      </c>
    </row>
    <row r="24" spans="2:28" x14ac:dyDescent="0.25">
      <c r="B24" s="137">
        <v>45890</v>
      </c>
      <c r="C24" s="138">
        <v>4748</v>
      </c>
      <c r="D24" s="134"/>
      <c r="E24" s="152">
        <v>18.5</v>
      </c>
      <c r="F24" s="140">
        <f t="shared" si="0"/>
        <v>87838</v>
      </c>
      <c r="G24" s="164"/>
      <c r="H24" s="154"/>
      <c r="I24" s="155"/>
      <c r="J24" s="156"/>
      <c r="N24" s="215">
        <f>N23*0.01</f>
        <v>119.8275</v>
      </c>
    </row>
    <row r="25" spans="2:28" x14ac:dyDescent="0.25">
      <c r="B25" s="137">
        <v>45891</v>
      </c>
      <c r="C25" s="138">
        <v>3045</v>
      </c>
      <c r="D25" s="134"/>
      <c r="E25" s="152">
        <v>18.5</v>
      </c>
      <c r="F25" s="140">
        <f t="shared" si="0"/>
        <v>56332.5</v>
      </c>
      <c r="G25" s="164"/>
      <c r="H25" s="154"/>
      <c r="I25" s="155"/>
      <c r="J25" s="156"/>
      <c r="L25" t="s">
        <v>59</v>
      </c>
      <c r="N25" s="215">
        <f>N23+N24</f>
        <v>12102.577499999999</v>
      </c>
    </row>
    <row r="26" spans="2:28" x14ac:dyDescent="0.25">
      <c r="B26" s="137">
        <v>45892</v>
      </c>
      <c r="C26" s="138">
        <v>3056</v>
      </c>
      <c r="D26" s="134"/>
      <c r="E26" s="152">
        <v>18.5</v>
      </c>
      <c r="F26" s="140">
        <f t="shared" si="0"/>
        <v>56536</v>
      </c>
      <c r="G26" s="164"/>
      <c r="H26" s="154"/>
      <c r="I26" s="155"/>
      <c r="J26" s="156"/>
    </row>
    <row r="27" spans="2:28" x14ac:dyDescent="0.25">
      <c r="B27" s="137">
        <v>45893</v>
      </c>
      <c r="C27" s="138">
        <v>1562</v>
      </c>
      <c r="D27" s="134"/>
      <c r="E27" s="152">
        <v>18.5</v>
      </c>
      <c r="F27" s="140">
        <f t="shared" si="0"/>
        <v>28897</v>
      </c>
      <c r="G27" s="164"/>
      <c r="H27" s="154"/>
      <c r="I27" s="155"/>
      <c r="J27" s="156"/>
      <c r="L27" s="216"/>
      <c r="M27" s="217"/>
    </row>
    <row r="28" spans="2:28" x14ac:dyDescent="0.25">
      <c r="B28" s="137">
        <v>45894</v>
      </c>
      <c r="C28" s="138">
        <v>4600</v>
      </c>
      <c r="D28" s="134"/>
      <c r="E28" s="152">
        <v>18.5</v>
      </c>
      <c r="F28" s="140">
        <f t="shared" si="0"/>
        <v>85100</v>
      </c>
      <c r="G28" s="164"/>
      <c r="H28" s="154"/>
      <c r="I28" s="155"/>
      <c r="J28" s="156"/>
    </row>
    <row r="29" spans="2:28" x14ac:dyDescent="0.25">
      <c r="B29" s="137">
        <v>45895</v>
      </c>
      <c r="C29" s="138">
        <v>4003</v>
      </c>
      <c r="D29" s="134"/>
      <c r="E29" s="152">
        <v>18.5</v>
      </c>
      <c r="F29" s="140">
        <f t="shared" si="0"/>
        <v>74055.5</v>
      </c>
      <c r="G29" s="164"/>
      <c r="H29" s="154"/>
      <c r="I29" s="155"/>
      <c r="J29" s="156"/>
    </row>
    <row r="30" spans="2:28" x14ac:dyDescent="0.25">
      <c r="B30" s="137">
        <v>45896</v>
      </c>
      <c r="C30" s="138">
        <v>2470</v>
      </c>
      <c r="D30" s="134"/>
      <c r="E30" s="152">
        <v>18.5</v>
      </c>
      <c r="F30" s="140">
        <f t="shared" si="0"/>
        <v>45695</v>
      </c>
      <c r="G30" s="164"/>
      <c r="H30" s="154"/>
      <c r="I30" s="155"/>
      <c r="J30" s="156"/>
    </row>
    <row r="31" spans="2:28" x14ac:dyDescent="0.25">
      <c r="B31" s="137">
        <v>45897</v>
      </c>
      <c r="C31" s="138">
        <v>3436</v>
      </c>
      <c r="D31" s="134"/>
      <c r="E31" s="152">
        <v>18.5</v>
      </c>
      <c r="F31" s="140">
        <f t="shared" si="0"/>
        <v>63566</v>
      </c>
      <c r="G31" s="164"/>
      <c r="H31" s="154"/>
      <c r="I31" s="155"/>
      <c r="J31" s="156"/>
    </row>
    <row r="32" spans="2:28" x14ac:dyDescent="0.25">
      <c r="B32" s="137">
        <v>45898</v>
      </c>
      <c r="C32" s="138">
        <v>8740</v>
      </c>
      <c r="D32" s="134"/>
      <c r="E32" s="152">
        <v>18.5</v>
      </c>
      <c r="F32" s="140">
        <f t="shared" si="0"/>
        <v>161690</v>
      </c>
      <c r="G32" s="164"/>
      <c r="H32" s="154"/>
      <c r="I32" s="155"/>
      <c r="J32" s="156"/>
    </row>
    <row r="33" spans="2:14" x14ac:dyDescent="0.25">
      <c r="B33" s="137">
        <v>45899</v>
      </c>
      <c r="C33" s="138">
        <v>8850</v>
      </c>
      <c r="D33" s="134"/>
      <c r="E33" s="152">
        <v>18.5</v>
      </c>
      <c r="F33" s="140">
        <f t="shared" si="0"/>
        <v>163725</v>
      </c>
      <c r="G33" s="164"/>
      <c r="H33" s="154"/>
      <c r="I33" s="155"/>
      <c r="J33" s="156"/>
    </row>
    <row r="34" spans="2:14" ht="15.75" thickBot="1" x14ac:dyDescent="0.3">
      <c r="B34" s="137">
        <v>45900</v>
      </c>
      <c r="C34" s="167">
        <v>4587</v>
      </c>
      <c r="D34" s="168"/>
      <c r="E34" s="152">
        <v>18.5</v>
      </c>
      <c r="F34" s="170">
        <f t="shared" si="0"/>
        <v>84859.5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123086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4550437.2249999996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2277091</v>
      </c>
      <c r="L36" s="87">
        <f>J36+J37</f>
        <v>2299861.91</v>
      </c>
      <c r="M36" s="87"/>
      <c r="N36" s="87"/>
    </row>
    <row r="37" spans="2:14" x14ac:dyDescent="0.25">
      <c r="B37" s="182" t="s">
        <v>45</v>
      </c>
      <c r="C37" s="183">
        <f>C35</f>
        <v>123086</v>
      </c>
      <c r="D37" s="134">
        <f>D35/1.03</f>
        <v>0</v>
      </c>
      <c r="E37" s="152"/>
      <c r="F37" s="140">
        <f>SUM(F4:F36)</f>
        <v>2277091</v>
      </c>
      <c r="G37" s="164"/>
      <c r="H37" s="155" t="s">
        <v>12</v>
      </c>
      <c r="I37" s="155">
        <v>0.01</v>
      </c>
      <c r="J37" s="156">
        <f>J36*I37</f>
        <v>22770.91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-2250575.3149999995</v>
      </c>
      <c r="L39" s="190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honeticPr fontId="16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F644-7875-46ED-AED0-F78050A05EBD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 t="s">
        <v>57</v>
      </c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45901</v>
      </c>
      <c r="C4" s="138"/>
      <c r="D4" s="134"/>
      <c r="E4" s="152">
        <v>19.5</v>
      </c>
      <c r="F4" s="140">
        <f>E4*C4</f>
        <v>0</v>
      </c>
      <c r="G4" s="141"/>
      <c r="H4" s="142" t="s">
        <v>13</v>
      </c>
      <c r="I4" s="143"/>
      <c r="J4" s="144">
        <f>-'AĞUSTOS 2025 '!J39</f>
        <v>2250575.3149999995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45902</v>
      </c>
      <c r="C5" s="138">
        <v>7086</v>
      </c>
      <c r="D5" s="134"/>
      <c r="E5" s="152">
        <v>19.5</v>
      </c>
      <c r="F5" s="140">
        <f t="shared" ref="F5:F34" si="0">E5*C5</f>
        <v>138177</v>
      </c>
      <c r="G5" s="141" t="s">
        <v>41</v>
      </c>
      <c r="H5" s="142"/>
      <c r="I5" s="143"/>
      <c r="J5" s="144"/>
      <c r="L5" s="214" t="s">
        <v>58</v>
      </c>
      <c r="M5" s="207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45903</v>
      </c>
      <c r="C6" s="138">
        <v>4709</v>
      </c>
      <c r="D6" s="134"/>
      <c r="E6" s="152">
        <v>19.5</v>
      </c>
      <c r="F6" s="140">
        <f t="shared" si="0"/>
        <v>91825.5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45904</v>
      </c>
      <c r="C7" s="138">
        <v>5550</v>
      </c>
      <c r="D7" s="134"/>
      <c r="E7" s="152">
        <v>19.5</v>
      </c>
      <c r="F7" s="140">
        <f t="shared" si="0"/>
        <v>108225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45905</v>
      </c>
      <c r="C8" s="138">
        <v>6446</v>
      </c>
      <c r="D8" s="134"/>
      <c r="E8" s="152">
        <v>19.5</v>
      </c>
      <c r="F8" s="140">
        <f t="shared" si="0"/>
        <v>125697</v>
      </c>
      <c r="G8" s="153">
        <v>45930</v>
      </c>
      <c r="H8" s="154" t="s">
        <v>54</v>
      </c>
      <c r="I8" s="155"/>
      <c r="J8" s="156">
        <v>700000</v>
      </c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45906</v>
      </c>
      <c r="C9" s="138">
        <v>3022</v>
      </c>
      <c r="D9" s="134"/>
      <c r="E9" s="152">
        <v>19.5</v>
      </c>
      <c r="F9" s="140">
        <f t="shared" si="0"/>
        <v>58929</v>
      </c>
      <c r="G9" s="153"/>
      <c r="H9" s="154"/>
      <c r="I9" s="155"/>
      <c r="J9" s="156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45907</v>
      </c>
      <c r="C10" s="138">
        <v>2411</v>
      </c>
      <c r="D10" s="134"/>
      <c r="E10" s="152">
        <v>19.5</v>
      </c>
      <c r="F10" s="140">
        <f t="shared" si="0"/>
        <v>47014.5</v>
      </c>
      <c r="G10" s="153"/>
      <c r="H10" s="154"/>
      <c r="I10" s="155"/>
      <c r="J10" s="156"/>
      <c r="L10" t="s">
        <v>64</v>
      </c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45908</v>
      </c>
      <c r="C11" s="138">
        <v>3058</v>
      </c>
      <c r="D11" s="134"/>
      <c r="E11" s="152">
        <v>19.5</v>
      </c>
      <c r="F11" s="140">
        <f t="shared" si="0"/>
        <v>59631</v>
      </c>
      <c r="G11" s="153"/>
      <c r="H11" s="154"/>
      <c r="I11" s="155"/>
      <c r="J11" s="156"/>
      <c r="L11" t="s">
        <v>65</v>
      </c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45909</v>
      </c>
      <c r="C12" s="138">
        <v>7175</v>
      </c>
      <c r="D12" s="134"/>
      <c r="E12" s="152">
        <v>19.5</v>
      </c>
      <c r="F12" s="140">
        <f t="shared" si="0"/>
        <v>139912.5</v>
      </c>
      <c r="G12" s="153"/>
      <c r="H12" s="154"/>
      <c r="I12" s="155"/>
      <c r="J12" s="156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45910</v>
      </c>
      <c r="C13" s="138">
        <v>6415</v>
      </c>
      <c r="D13" s="134"/>
      <c r="E13" s="152">
        <v>19.5</v>
      </c>
      <c r="F13" s="140">
        <f t="shared" si="0"/>
        <v>125092.5</v>
      </c>
      <c r="G13" s="153"/>
      <c r="H13" s="154"/>
      <c r="I13" s="155"/>
      <c r="J13" s="156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45911</v>
      </c>
      <c r="C14" s="138">
        <v>7201</v>
      </c>
      <c r="D14" s="134"/>
      <c r="E14" s="152">
        <v>19.5</v>
      </c>
      <c r="F14" s="140">
        <f t="shared" si="0"/>
        <v>140419.5</v>
      </c>
      <c r="G14" s="153"/>
      <c r="H14" s="154"/>
      <c r="I14" s="155"/>
      <c r="J14" s="156"/>
      <c r="L14" s="82">
        <v>141774</v>
      </c>
      <c r="M14" s="82">
        <v>18.5</v>
      </c>
      <c r="N14" s="82">
        <f>L14*M14</f>
        <v>2622819</v>
      </c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45912</v>
      </c>
      <c r="C15" s="138">
        <v>2917</v>
      </c>
      <c r="D15" s="134"/>
      <c r="E15" s="152">
        <v>19.5</v>
      </c>
      <c r="F15" s="140">
        <f t="shared" si="0"/>
        <v>56881.5</v>
      </c>
      <c r="G15" s="164"/>
      <c r="H15" s="154"/>
      <c r="I15" s="155"/>
      <c r="J15" s="156"/>
      <c r="L15" s="82"/>
      <c r="M15" s="82"/>
      <c r="N15" s="82">
        <f>N14*0.01</f>
        <v>26228.190000000002</v>
      </c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45913</v>
      </c>
      <c r="C16" s="138">
        <v>4076</v>
      </c>
      <c r="D16" s="134"/>
      <c r="E16" s="152">
        <v>19.5</v>
      </c>
      <c r="F16" s="140">
        <f t="shared" si="0"/>
        <v>79482</v>
      </c>
      <c r="G16" s="164"/>
      <c r="H16" s="154"/>
      <c r="I16" s="155"/>
      <c r="J16" s="156"/>
      <c r="L16" s="82"/>
      <c r="M16" s="82"/>
      <c r="N16" s="82">
        <f>N14+N15</f>
        <v>2649047.19</v>
      </c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45914</v>
      </c>
      <c r="C17" s="138">
        <v>2266</v>
      </c>
      <c r="D17" s="134"/>
      <c r="E17" s="152">
        <v>19.5</v>
      </c>
      <c r="F17" s="140">
        <f t="shared" si="0"/>
        <v>44187</v>
      </c>
      <c r="G17" s="164"/>
      <c r="H17" s="154"/>
      <c r="I17" s="155"/>
      <c r="J17" s="156"/>
    </row>
    <row r="18" spans="2:28" x14ac:dyDescent="0.25">
      <c r="B18" s="137">
        <v>45915</v>
      </c>
      <c r="C18" s="138">
        <v>9419</v>
      </c>
      <c r="D18" s="134"/>
      <c r="E18" s="152">
        <v>19.5</v>
      </c>
      <c r="F18" s="140">
        <f t="shared" si="0"/>
        <v>183670.5</v>
      </c>
      <c r="G18" s="164"/>
      <c r="H18" s="154"/>
      <c r="I18" s="155"/>
      <c r="J18" s="156"/>
      <c r="AB18" s="165"/>
    </row>
    <row r="19" spans="2:28" x14ac:dyDescent="0.25">
      <c r="B19" s="137">
        <v>45916</v>
      </c>
      <c r="C19" s="138">
        <v>2317</v>
      </c>
      <c r="D19" s="134"/>
      <c r="E19" s="152">
        <v>19.5</v>
      </c>
      <c r="F19" s="140">
        <f t="shared" si="0"/>
        <v>45181.5</v>
      </c>
      <c r="G19" s="164"/>
      <c r="H19" s="154"/>
      <c r="I19" s="155"/>
      <c r="J19" s="156"/>
      <c r="L19" s="82">
        <v>141774</v>
      </c>
      <c r="M19" s="82">
        <v>19.5</v>
      </c>
      <c r="N19" s="82">
        <f>L19*M19</f>
        <v>2764593</v>
      </c>
    </row>
    <row r="20" spans="2:28" x14ac:dyDescent="0.25">
      <c r="B20" s="137">
        <v>45917</v>
      </c>
      <c r="C20" s="138">
        <v>9019</v>
      </c>
      <c r="D20" s="134"/>
      <c r="E20" s="152">
        <v>19.5</v>
      </c>
      <c r="F20" s="140">
        <f t="shared" si="0"/>
        <v>175870.5</v>
      </c>
      <c r="G20" s="164"/>
      <c r="H20" s="154"/>
      <c r="I20" s="155"/>
      <c r="J20" s="156"/>
      <c r="L20" s="82"/>
      <c r="M20" s="82"/>
      <c r="N20" s="82">
        <f>N19*0.01</f>
        <v>27645.93</v>
      </c>
    </row>
    <row r="21" spans="2:28" x14ac:dyDescent="0.25">
      <c r="B21" s="137">
        <v>45918</v>
      </c>
      <c r="C21" s="138">
        <v>4815</v>
      </c>
      <c r="D21" s="134"/>
      <c r="E21" s="152">
        <v>19.5</v>
      </c>
      <c r="F21" s="140">
        <f t="shared" si="0"/>
        <v>93892.5</v>
      </c>
      <c r="G21" s="164"/>
      <c r="H21" s="154"/>
      <c r="I21" s="155"/>
      <c r="J21" s="156"/>
      <c r="L21" s="82"/>
      <c r="M21" s="82"/>
      <c r="N21" s="82">
        <f>N19+N20</f>
        <v>2792238.93</v>
      </c>
    </row>
    <row r="22" spans="2:28" x14ac:dyDescent="0.25">
      <c r="B22" s="137">
        <v>45919</v>
      </c>
      <c r="C22" s="138">
        <v>4677</v>
      </c>
      <c r="D22" s="134"/>
      <c r="E22" s="152">
        <v>19.5</v>
      </c>
      <c r="F22" s="140">
        <f t="shared" si="0"/>
        <v>91201.5</v>
      </c>
      <c r="G22" s="164"/>
      <c r="H22" s="154"/>
      <c r="I22" s="155"/>
      <c r="J22" s="156"/>
    </row>
    <row r="23" spans="2:28" x14ac:dyDescent="0.25">
      <c r="B23" s="137">
        <v>45920</v>
      </c>
      <c r="C23" s="138">
        <v>3013</v>
      </c>
      <c r="D23" s="134"/>
      <c r="E23" s="152">
        <v>19.5</v>
      </c>
      <c r="F23" s="140">
        <f t="shared" si="0"/>
        <v>58753.5</v>
      </c>
      <c r="G23" s="164"/>
      <c r="H23" s="154"/>
      <c r="I23" s="155"/>
      <c r="J23" s="156"/>
      <c r="L23" s="218"/>
      <c r="M23" s="219"/>
    </row>
    <row r="24" spans="2:28" x14ac:dyDescent="0.25">
      <c r="B24" s="137">
        <v>45921</v>
      </c>
      <c r="C24" s="138">
        <v>4792</v>
      </c>
      <c r="D24" s="134"/>
      <c r="E24" s="152">
        <v>19.5</v>
      </c>
      <c r="F24" s="140">
        <f t="shared" si="0"/>
        <v>93444</v>
      </c>
      <c r="G24" s="164"/>
      <c r="H24" s="154"/>
      <c r="I24" s="155"/>
      <c r="J24" s="156"/>
      <c r="L24" s="218"/>
      <c r="M24" s="220" t="s">
        <v>66</v>
      </c>
      <c r="N24" s="221">
        <f>N21-N16</f>
        <v>143191.74000000022</v>
      </c>
    </row>
    <row r="25" spans="2:28" x14ac:dyDescent="0.25">
      <c r="B25" s="137">
        <v>45922</v>
      </c>
      <c r="C25" s="138">
        <v>4726</v>
      </c>
      <c r="D25" s="134"/>
      <c r="E25" s="152">
        <v>19.5</v>
      </c>
      <c r="F25" s="140">
        <f t="shared" si="0"/>
        <v>92157</v>
      </c>
      <c r="G25" s="164"/>
      <c r="H25" s="154"/>
      <c r="I25" s="155"/>
      <c r="J25" s="156"/>
      <c r="L25" s="218"/>
      <c r="M25" s="219"/>
    </row>
    <row r="26" spans="2:28" x14ac:dyDescent="0.25">
      <c r="B26" s="137">
        <v>45923</v>
      </c>
      <c r="C26" s="138">
        <v>4007</v>
      </c>
      <c r="D26" s="134"/>
      <c r="E26" s="152">
        <v>19.5</v>
      </c>
      <c r="F26" s="140">
        <f t="shared" si="0"/>
        <v>78136.5</v>
      </c>
      <c r="G26" s="164"/>
      <c r="H26" s="154"/>
      <c r="I26" s="155"/>
      <c r="J26" s="156"/>
      <c r="L26" s="87"/>
      <c r="N26" s="87"/>
    </row>
    <row r="27" spans="2:28" x14ac:dyDescent="0.25">
      <c r="B27" s="137">
        <v>45924</v>
      </c>
      <c r="C27" s="138">
        <v>8925</v>
      </c>
      <c r="D27" s="134"/>
      <c r="E27" s="152">
        <v>19.5</v>
      </c>
      <c r="F27" s="140">
        <f t="shared" si="0"/>
        <v>174037.5</v>
      </c>
      <c r="G27" s="164"/>
      <c r="H27" s="154"/>
      <c r="I27" s="155"/>
      <c r="J27" s="156"/>
      <c r="L27" s="87"/>
      <c r="M27" s="87"/>
      <c r="N27" s="87"/>
    </row>
    <row r="28" spans="2:28" x14ac:dyDescent="0.25">
      <c r="B28" s="137">
        <v>45925</v>
      </c>
      <c r="C28" s="138">
        <v>5571</v>
      </c>
      <c r="D28" s="134"/>
      <c r="E28" s="152">
        <v>19.5</v>
      </c>
      <c r="F28" s="140">
        <f t="shared" si="0"/>
        <v>108634.5</v>
      </c>
      <c r="G28" s="164"/>
      <c r="H28" s="154"/>
      <c r="I28" s="155"/>
      <c r="J28" s="156"/>
      <c r="M28" s="87"/>
      <c r="N28" s="87"/>
    </row>
    <row r="29" spans="2:28" x14ac:dyDescent="0.25">
      <c r="B29" s="137">
        <v>45926</v>
      </c>
      <c r="C29" s="138">
        <v>6345</v>
      </c>
      <c r="D29" s="134"/>
      <c r="E29" s="152">
        <v>19.5</v>
      </c>
      <c r="F29" s="140">
        <f t="shared" si="0"/>
        <v>123727.5</v>
      </c>
      <c r="G29" s="164"/>
      <c r="H29" s="154"/>
      <c r="I29" s="155"/>
      <c r="J29" s="156"/>
      <c r="L29" s="87"/>
      <c r="M29" s="87"/>
      <c r="N29" s="87"/>
    </row>
    <row r="30" spans="2:28" x14ac:dyDescent="0.25">
      <c r="B30" s="137">
        <v>45927</v>
      </c>
      <c r="C30" s="138">
        <v>2997</v>
      </c>
      <c r="D30" s="134"/>
      <c r="E30" s="152">
        <v>19.5</v>
      </c>
      <c r="F30" s="140">
        <f t="shared" si="0"/>
        <v>58441.5</v>
      </c>
      <c r="G30" s="164"/>
      <c r="H30" s="154"/>
      <c r="I30" s="155"/>
      <c r="J30" s="156"/>
      <c r="M30" s="87"/>
      <c r="N30" s="87"/>
    </row>
    <row r="31" spans="2:28" x14ac:dyDescent="0.25">
      <c r="B31" s="137">
        <v>45928</v>
      </c>
      <c r="C31" s="138"/>
      <c r="D31" s="134"/>
      <c r="E31" s="152">
        <v>19.5</v>
      </c>
      <c r="F31" s="140">
        <f t="shared" si="0"/>
        <v>0</v>
      </c>
      <c r="G31" s="164"/>
      <c r="H31" s="154"/>
      <c r="I31" s="155"/>
      <c r="J31" s="156"/>
      <c r="M31" s="87"/>
    </row>
    <row r="32" spans="2:28" x14ac:dyDescent="0.25">
      <c r="B32" s="137">
        <v>45929</v>
      </c>
      <c r="C32" s="138">
        <v>1733</v>
      </c>
      <c r="D32" s="134"/>
      <c r="E32" s="152">
        <v>19.5</v>
      </c>
      <c r="F32" s="140">
        <f t="shared" si="0"/>
        <v>33793.5</v>
      </c>
      <c r="G32" s="164"/>
      <c r="H32" s="154"/>
      <c r="I32" s="155"/>
      <c r="J32" s="156"/>
      <c r="M32" s="87"/>
      <c r="N32" s="87"/>
    </row>
    <row r="33" spans="2:14" x14ac:dyDescent="0.25">
      <c r="B33" s="137">
        <v>45930</v>
      </c>
      <c r="C33" s="138">
        <v>7086</v>
      </c>
      <c r="D33" s="134"/>
      <c r="E33" s="152">
        <v>19.5</v>
      </c>
      <c r="F33" s="140">
        <f t="shared" si="0"/>
        <v>138177</v>
      </c>
      <c r="G33" s="164"/>
      <c r="H33" s="154"/>
      <c r="I33" s="155"/>
      <c r="J33" s="156"/>
      <c r="N33" s="87"/>
    </row>
    <row r="34" spans="2:14" ht="15.75" thickBot="1" x14ac:dyDescent="0.3">
      <c r="B34" s="137"/>
      <c r="C34" s="167"/>
      <c r="D34" s="168"/>
      <c r="E34" s="152">
        <v>19.5</v>
      </c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141774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2950575.3149999995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2764593</v>
      </c>
      <c r="L36" s="87">
        <f>J36+J37</f>
        <v>2792238.93</v>
      </c>
      <c r="M36" s="87">
        <v>2792238.93</v>
      </c>
      <c r="N36" s="87">
        <f>L36-M36</f>
        <v>0</v>
      </c>
    </row>
    <row r="37" spans="2:14" x14ac:dyDescent="0.25">
      <c r="B37" s="182" t="s">
        <v>45</v>
      </c>
      <c r="C37" s="183">
        <f>C35</f>
        <v>141774</v>
      </c>
      <c r="D37" s="134">
        <f>D35/1.03</f>
        <v>0</v>
      </c>
      <c r="E37" s="152"/>
      <c r="F37" s="140">
        <f>SUM(F4:F36)</f>
        <v>2764593</v>
      </c>
      <c r="G37" s="164"/>
      <c r="H37" s="155" t="s">
        <v>12</v>
      </c>
      <c r="I37" s="155">
        <v>0.01</v>
      </c>
      <c r="J37" s="156">
        <f>J36*I37</f>
        <v>27645.93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-158336.38499999931</v>
      </c>
      <c r="L39" s="190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2263D-C213-4CA8-AD39-0F489E332EFD}">
  <dimension ref="B1:AC42"/>
  <sheetViews>
    <sheetView zoomScale="85" zoomScaleNormal="85" workbookViewId="0">
      <selection activeCell="V33" sqref="V3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45931</v>
      </c>
      <c r="C4" s="138">
        <v>7606</v>
      </c>
      <c r="D4" s="134"/>
      <c r="E4" s="152">
        <v>22</v>
      </c>
      <c r="F4" s="140">
        <f>E4*C4</f>
        <v>167332</v>
      </c>
      <c r="G4" s="141"/>
      <c r="H4" s="142" t="s">
        <v>13</v>
      </c>
      <c r="I4" s="143"/>
      <c r="J4" s="144">
        <f>-'EYLÜL 2025 '!J39</f>
        <v>158336.38499999931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45932</v>
      </c>
      <c r="C5" s="138">
        <v>6420</v>
      </c>
      <c r="D5" s="134"/>
      <c r="E5" s="152">
        <v>22</v>
      </c>
      <c r="F5" s="140">
        <f t="shared" ref="F5:F34" si="0">E5*C5</f>
        <v>141240</v>
      </c>
      <c r="G5" s="141" t="s">
        <v>41</v>
      </c>
      <c r="H5" s="142"/>
      <c r="I5" s="143"/>
      <c r="J5" s="144"/>
      <c r="M5" s="87">
        <v>562829.56999999995</v>
      </c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45933</v>
      </c>
      <c r="C6" s="138">
        <v>7199</v>
      </c>
      <c r="D6" s="134"/>
      <c r="E6" s="152">
        <v>22</v>
      </c>
      <c r="F6" s="140">
        <f t="shared" si="0"/>
        <v>158378</v>
      </c>
      <c r="G6" s="141" t="s">
        <v>41</v>
      </c>
      <c r="H6" s="142"/>
      <c r="I6" s="143"/>
      <c r="J6" s="144"/>
      <c r="M6" s="87">
        <v>545957.02</v>
      </c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45934</v>
      </c>
      <c r="C7" s="138">
        <v>2800</v>
      </c>
      <c r="D7" s="134"/>
      <c r="E7" s="152">
        <v>22</v>
      </c>
      <c r="F7" s="140">
        <f t="shared" si="0"/>
        <v>61600</v>
      </c>
      <c r="G7" s="141"/>
      <c r="H7" s="142" t="s">
        <v>42</v>
      </c>
      <c r="I7" s="143"/>
      <c r="J7" s="144"/>
      <c r="M7">
        <v>0</v>
      </c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45935</v>
      </c>
      <c r="C8" s="138"/>
      <c r="D8" s="134"/>
      <c r="E8" s="152">
        <v>22</v>
      </c>
      <c r="F8" s="140">
        <f t="shared" si="0"/>
        <v>0</v>
      </c>
      <c r="G8" s="153">
        <v>45947</v>
      </c>
      <c r="H8" s="154" t="s">
        <v>54</v>
      </c>
      <c r="I8" s="155"/>
      <c r="J8" s="156">
        <v>700000</v>
      </c>
      <c r="M8" s="87">
        <v>1754764.41</v>
      </c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45936</v>
      </c>
      <c r="C9" s="138">
        <v>4673</v>
      </c>
      <c r="D9" s="134"/>
      <c r="E9" s="152">
        <v>22</v>
      </c>
      <c r="F9" s="140">
        <f t="shared" si="0"/>
        <v>102806</v>
      </c>
      <c r="G9" s="153">
        <v>45953</v>
      </c>
      <c r="H9" s="154" t="s">
        <v>54</v>
      </c>
      <c r="I9" s="155"/>
      <c r="J9" s="156">
        <v>1100000</v>
      </c>
      <c r="M9">
        <v>0</v>
      </c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45937</v>
      </c>
      <c r="C10" s="138">
        <v>1424</v>
      </c>
      <c r="D10" s="134"/>
      <c r="E10" s="152">
        <v>22</v>
      </c>
      <c r="F10" s="140">
        <f t="shared" si="0"/>
        <v>31328</v>
      </c>
      <c r="G10" s="153">
        <v>45953</v>
      </c>
      <c r="H10" s="154" t="s">
        <v>54</v>
      </c>
      <c r="I10" s="155"/>
      <c r="J10" s="156">
        <v>1400000</v>
      </c>
      <c r="L10" s="87">
        <v>562829.56999999995</v>
      </c>
      <c r="M10">
        <v>0</v>
      </c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45938</v>
      </c>
      <c r="C11" s="138">
        <v>4636</v>
      </c>
      <c r="D11" s="134"/>
      <c r="E11" s="152">
        <v>22</v>
      </c>
      <c r="F11" s="140">
        <f t="shared" si="0"/>
        <v>101992</v>
      </c>
      <c r="G11" s="153">
        <v>45957</v>
      </c>
      <c r="H11" s="154" t="s">
        <v>54</v>
      </c>
      <c r="I11" s="155"/>
      <c r="J11" s="156">
        <v>500000</v>
      </c>
      <c r="L11" s="87">
        <v>545957.02</v>
      </c>
      <c r="M11" s="87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45939</v>
      </c>
      <c r="C12" s="138">
        <v>7686</v>
      </c>
      <c r="D12" s="134"/>
      <c r="E12" s="152">
        <v>22</v>
      </c>
      <c r="F12" s="140">
        <f t="shared" si="0"/>
        <v>169092</v>
      </c>
      <c r="G12" s="153"/>
      <c r="H12" s="154"/>
      <c r="I12" s="155"/>
      <c r="J12" s="156"/>
      <c r="L12">
        <v>0</v>
      </c>
      <c r="M12">
        <v>0</v>
      </c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45940</v>
      </c>
      <c r="C13" s="138"/>
      <c r="D13" s="134"/>
      <c r="E13" s="152">
        <v>22</v>
      </c>
      <c r="F13" s="140">
        <f t="shared" si="0"/>
        <v>0</v>
      </c>
      <c r="G13" s="153" t="s">
        <v>67</v>
      </c>
      <c r="H13" s="154"/>
      <c r="I13" s="155"/>
      <c r="J13" s="156">
        <v>9240</v>
      </c>
      <c r="L13" s="87">
        <v>1754764.41</v>
      </c>
      <c r="M13" s="87">
        <v>2238294.84</v>
      </c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45941</v>
      </c>
      <c r="C14" s="138">
        <v>4087</v>
      </c>
      <c r="D14" s="134"/>
      <c r="E14" s="152">
        <v>22</v>
      </c>
      <c r="F14" s="140">
        <f t="shared" si="0"/>
        <v>89914</v>
      </c>
      <c r="G14" s="153">
        <v>45965</v>
      </c>
      <c r="H14" s="154" t="s">
        <v>54</v>
      </c>
      <c r="I14" s="155"/>
      <c r="J14" s="156">
        <v>1400000</v>
      </c>
      <c r="L14">
        <v>0</v>
      </c>
      <c r="M14">
        <v>0</v>
      </c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45942</v>
      </c>
      <c r="C15" s="138">
        <v>1737</v>
      </c>
      <c r="D15" s="134"/>
      <c r="E15" s="152">
        <v>22</v>
      </c>
      <c r="F15" s="140">
        <f t="shared" si="0"/>
        <v>38214</v>
      </c>
      <c r="G15" s="153">
        <v>45968</v>
      </c>
      <c r="H15" s="154" t="s">
        <v>54</v>
      </c>
      <c r="I15" s="155"/>
      <c r="J15" s="156">
        <v>2400000</v>
      </c>
      <c r="L15">
        <v>0</v>
      </c>
      <c r="M15" s="87">
        <v>1003945.05</v>
      </c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45943</v>
      </c>
      <c r="C16" s="138">
        <v>6355</v>
      </c>
      <c r="D16" s="134"/>
      <c r="E16" s="152">
        <v>22</v>
      </c>
      <c r="F16" s="140">
        <f t="shared" si="0"/>
        <v>139810</v>
      </c>
      <c r="G16" s="153">
        <v>45968</v>
      </c>
      <c r="H16" s="154" t="s">
        <v>54</v>
      </c>
      <c r="I16" s="155"/>
      <c r="J16" s="156">
        <v>600000</v>
      </c>
      <c r="L16" s="87"/>
      <c r="M16" s="87">
        <v>330042.75</v>
      </c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45944</v>
      </c>
      <c r="C17" s="138">
        <v>4718</v>
      </c>
      <c r="D17" s="134"/>
      <c r="E17" s="152">
        <v>22</v>
      </c>
      <c r="F17" s="140">
        <f t="shared" si="0"/>
        <v>103796</v>
      </c>
      <c r="G17" s="164"/>
      <c r="H17" s="154"/>
      <c r="I17" s="155"/>
      <c r="J17" s="156"/>
      <c r="L17">
        <v>0</v>
      </c>
    </row>
    <row r="18" spans="2:28" x14ac:dyDescent="0.25">
      <c r="B18" s="137">
        <v>45945</v>
      </c>
      <c r="C18" s="138">
        <v>7537</v>
      </c>
      <c r="D18" s="134"/>
      <c r="E18" s="152">
        <v>22</v>
      </c>
      <c r="F18" s="140">
        <f t="shared" si="0"/>
        <v>165814</v>
      </c>
      <c r="G18" s="164"/>
      <c r="H18" s="154"/>
      <c r="I18" s="155"/>
      <c r="J18" s="156"/>
      <c r="L18" s="87">
        <v>2238294.84</v>
      </c>
      <c r="AB18" s="165"/>
    </row>
    <row r="19" spans="2:28" x14ac:dyDescent="0.25">
      <c r="B19" s="137">
        <v>45946</v>
      </c>
      <c r="C19" s="138">
        <v>10605</v>
      </c>
      <c r="D19" s="134"/>
      <c r="E19" s="152">
        <v>22</v>
      </c>
      <c r="F19" s="140">
        <f t="shared" si="0"/>
        <v>233310</v>
      </c>
      <c r="G19" s="164"/>
      <c r="H19" s="154"/>
      <c r="I19" s="155"/>
      <c r="J19" s="156"/>
      <c r="L19">
        <v>0</v>
      </c>
      <c r="M19" s="87">
        <v>22</v>
      </c>
    </row>
    <row r="20" spans="2:28" x14ac:dyDescent="0.25">
      <c r="B20" s="137">
        <v>45947</v>
      </c>
      <c r="C20" s="138">
        <v>12200</v>
      </c>
      <c r="D20" s="134"/>
      <c r="E20" s="152">
        <v>22</v>
      </c>
      <c r="F20" s="140">
        <f t="shared" si="0"/>
        <v>268400</v>
      </c>
      <c r="G20" s="222"/>
      <c r="H20" s="154"/>
      <c r="I20" s="155"/>
      <c r="J20" s="156"/>
      <c r="L20" s="87">
        <v>1003945.05</v>
      </c>
      <c r="M20">
        <v>19.5</v>
      </c>
    </row>
    <row r="21" spans="2:28" x14ac:dyDescent="0.25">
      <c r="B21" s="137">
        <v>45948</v>
      </c>
      <c r="C21" s="138">
        <v>14344</v>
      </c>
      <c r="D21" s="134"/>
      <c r="E21" s="152">
        <v>22</v>
      </c>
      <c r="F21" s="140">
        <f t="shared" si="0"/>
        <v>315568</v>
      </c>
      <c r="G21" s="164"/>
      <c r="H21" s="154"/>
      <c r="I21" s="155"/>
      <c r="J21" s="156"/>
      <c r="L21" s="87">
        <v>330042.75</v>
      </c>
      <c r="M21" s="87">
        <f>M19-M20</f>
        <v>2.5</v>
      </c>
    </row>
    <row r="22" spans="2:28" x14ac:dyDescent="0.25">
      <c r="B22" s="137">
        <v>45949</v>
      </c>
      <c r="C22" s="138">
        <v>14552</v>
      </c>
      <c r="D22" s="134"/>
      <c r="E22" s="152">
        <v>22</v>
      </c>
      <c r="F22" s="140">
        <f t="shared" si="0"/>
        <v>320144</v>
      </c>
      <c r="G22" s="164"/>
      <c r="H22" s="154"/>
      <c r="I22" s="155"/>
      <c r="J22" s="156"/>
      <c r="M22">
        <f>C37*M21</f>
        <v>816937.5</v>
      </c>
    </row>
    <row r="23" spans="2:28" x14ac:dyDescent="0.25">
      <c r="B23" s="137">
        <v>45950</v>
      </c>
      <c r="C23" s="138">
        <v>17017</v>
      </c>
      <c r="D23" s="134"/>
      <c r="E23" s="152">
        <v>22</v>
      </c>
      <c r="F23" s="140">
        <f t="shared" si="0"/>
        <v>374374</v>
      </c>
      <c r="G23" s="164"/>
      <c r="H23" s="154"/>
      <c r="I23" s="155"/>
      <c r="J23" s="156"/>
      <c r="L23" s="87">
        <f>SUM(L10:L22)</f>
        <v>6435833.6399999997</v>
      </c>
      <c r="M23">
        <f>M22*0.01</f>
        <v>8169.375</v>
      </c>
    </row>
    <row r="24" spans="2:28" x14ac:dyDescent="0.25">
      <c r="B24" s="137">
        <v>45951</v>
      </c>
      <c r="C24" s="223">
        <v>17658</v>
      </c>
      <c r="D24" s="134"/>
      <c r="E24" s="152">
        <v>22</v>
      </c>
      <c r="F24" s="140">
        <f t="shared" si="0"/>
        <v>388476</v>
      </c>
      <c r="G24" s="164"/>
      <c r="H24" s="154"/>
      <c r="I24" s="155"/>
      <c r="J24" s="156"/>
      <c r="M24" s="224">
        <f>M22+M23</f>
        <v>825106.875</v>
      </c>
    </row>
    <row r="25" spans="2:28" x14ac:dyDescent="0.25">
      <c r="B25" s="137">
        <v>45952</v>
      </c>
      <c r="C25" s="223">
        <v>17140</v>
      </c>
      <c r="D25" s="134"/>
      <c r="E25" s="152">
        <v>22</v>
      </c>
      <c r="F25" s="140">
        <f t="shared" si="0"/>
        <v>377080</v>
      </c>
      <c r="G25" s="164"/>
      <c r="H25" s="154"/>
      <c r="I25" s="155"/>
      <c r="J25" s="156"/>
    </row>
    <row r="26" spans="2:28" x14ac:dyDescent="0.25">
      <c r="B26" s="137">
        <v>45953</v>
      </c>
      <c r="C26" s="223">
        <v>19747</v>
      </c>
      <c r="D26" s="134"/>
      <c r="E26" s="152">
        <v>22</v>
      </c>
      <c r="F26" s="140">
        <f t="shared" si="0"/>
        <v>434434</v>
      </c>
      <c r="G26" s="164"/>
      <c r="H26" s="154"/>
      <c r="I26" s="155"/>
      <c r="J26" s="156"/>
    </row>
    <row r="27" spans="2:28" x14ac:dyDescent="0.25">
      <c r="B27" s="137">
        <v>45954</v>
      </c>
      <c r="C27" s="223">
        <v>18547</v>
      </c>
      <c r="D27" s="134"/>
      <c r="E27" s="152">
        <v>22</v>
      </c>
      <c r="F27" s="140">
        <f t="shared" si="0"/>
        <v>408034</v>
      </c>
      <c r="G27" s="164"/>
      <c r="H27" s="154"/>
      <c r="I27" s="155"/>
      <c r="J27" s="156"/>
    </row>
    <row r="28" spans="2:28" x14ac:dyDescent="0.25">
      <c r="B28" s="137">
        <v>45955</v>
      </c>
      <c r="C28" s="223">
        <v>16747</v>
      </c>
      <c r="D28" s="134"/>
      <c r="E28" s="152">
        <v>22</v>
      </c>
      <c r="F28" s="140">
        <f t="shared" si="0"/>
        <v>368434</v>
      </c>
      <c r="G28" s="164"/>
      <c r="H28" s="154"/>
      <c r="I28" s="155"/>
      <c r="J28" s="156"/>
    </row>
    <row r="29" spans="2:28" x14ac:dyDescent="0.25">
      <c r="B29" s="137">
        <v>45956</v>
      </c>
      <c r="C29" s="223">
        <v>14145</v>
      </c>
      <c r="D29" s="134"/>
      <c r="E29" s="152">
        <v>22</v>
      </c>
      <c r="F29" s="140">
        <f t="shared" si="0"/>
        <v>311190</v>
      </c>
      <c r="G29" s="164"/>
      <c r="H29" s="154"/>
      <c r="I29" s="155"/>
      <c r="J29" s="156"/>
    </row>
    <row r="30" spans="2:28" x14ac:dyDescent="0.25">
      <c r="B30" s="137">
        <v>45957</v>
      </c>
      <c r="C30" s="223">
        <v>17024</v>
      </c>
      <c r="D30" s="134"/>
      <c r="E30" s="152">
        <v>22</v>
      </c>
      <c r="F30" s="140">
        <f t="shared" si="0"/>
        <v>374528</v>
      </c>
      <c r="G30" s="164"/>
      <c r="H30" s="154"/>
      <c r="I30" s="155"/>
      <c r="J30" s="156"/>
    </row>
    <row r="31" spans="2:28" x14ac:dyDescent="0.25">
      <c r="B31" s="137">
        <v>45958</v>
      </c>
      <c r="C31" s="223">
        <v>16441</v>
      </c>
      <c r="D31" s="134"/>
      <c r="E31" s="152">
        <v>22</v>
      </c>
      <c r="F31" s="140">
        <f t="shared" si="0"/>
        <v>361702</v>
      </c>
      <c r="G31" s="164"/>
      <c r="H31" s="154"/>
      <c r="I31" s="155"/>
      <c r="J31" s="156"/>
    </row>
    <row r="32" spans="2:28" x14ac:dyDescent="0.25">
      <c r="B32" s="137">
        <v>45959</v>
      </c>
      <c r="C32" s="138">
        <v>20786</v>
      </c>
      <c r="D32" s="134"/>
      <c r="E32" s="152">
        <v>22</v>
      </c>
      <c r="F32" s="140">
        <f t="shared" si="0"/>
        <v>457292</v>
      </c>
      <c r="G32" s="164"/>
      <c r="H32" s="154"/>
      <c r="I32" s="155"/>
      <c r="J32" s="156"/>
    </row>
    <row r="33" spans="2:14" x14ac:dyDescent="0.25">
      <c r="B33" s="137">
        <v>45960</v>
      </c>
      <c r="C33" s="138">
        <v>18096</v>
      </c>
      <c r="D33" s="134"/>
      <c r="E33" s="152">
        <v>22</v>
      </c>
      <c r="F33" s="140">
        <f t="shared" si="0"/>
        <v>398112</v>
      </c>
      <c r="G33" s="164"/>
      <c r="H33" s="154"/>
      <c r="I33" s="155"/>
      <c r="J33" s="156"/>
    </row>
    <row r="34" spans="2:14" ht="15.75" thickBot="1" x14ac:dyDescent="0.3">
      <c r="B34" s="137">
        <v>45961</v>
      </c>
      <c r="C34" s="167">
        <v>14848</v>
      </c>
      <c r="D34" s="168"/>
      <c r="E34" s="152">
        <v>22</v>
      </c>
      <c r="F34" s="170">
        <f t="shared" si="0"/>
        <v>326656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326775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8267576.3849999998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7189050</v>
      </c>
      <c r="L36" s="87">
        <f>J36+J37</f>
        <v>7260940.5</v>
      </c>
      <c r="M36" s="87">
        <v>6435833.6399999997</v>
      </c>
      <c r="N36" s="87">
        <f>L36-M36</f>
        <v>825106.86000000034</v>
      </c>
    </row>
    <row r="37" spans="2:14" x14ac:dyDescent="0.25">
      <c r="B37" s="182" t="s">
        <v>45</v>
      </c>
      <c r="C37" s="183">
        <f>C35</f>
        <v>326775</v>
      </c>
      <c r="D37" s="134">
        <f>D35/1.03</f>
        <v>0</v>
      </c>
      <c r="E37" s="152"/>
      <c r="F37" s="140">
        <f>SUM(F4:F36)</f>
        <v>7189050</v>
      </c>
      <c r="G37" s="164"/>
      <c r="H37" s="155" t="s">
        <v>12</v>
      </c>
      <c r="I37" s="155">
        <v>0.01</v>
      </c>
      <c r="J37" s="156">
        <f>J36*I37</f>
        <v>71890.5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-1006635.8849999998</v>
      </c>
      <c r="L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CCECB-3D74-4F04-A9A5-3B621E773397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45962</v>
      </c>
      <c r="C4" s="138">
        <v>17284</v>
      </c>
      <c r="D4" s="134"/>
      <c r="E4" s="152">
        <v>22.5</v>
      </c>
      <c r="F4" s="140">
        <f>E4*C4</f>
        <v>388890</v>
      </c>
      <c r="G4" s="141"/>
      <c r="H4" s="142" t="s">
        <v>13</v>
      </c>
      <c r="I4" s="143"/>
      <c r="J4" s="144">
        <f>-'EKİM 2025'!J39</f>
        <v>1006635.8849999998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45963</v>
      </c>
      <c r="C5" s="138">
        <v>18288</v>
      </c>
      <c r="D5" s="134"/>
      <c r="E5" s="152">
        <v>22.5</v>
      </c>
      <c r="F5" s="140">
        <f t="shared" ref="F5:F34" si="0">E5*C5</f>
        <v>411480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45964</v>
      </c>
      <c r="C6" s="138">
        <v>17172</v>
      </c>
      <c r="D6" s="134"/>
      <c r="E6" s="152">
        <v>22.5</v>
      </c>
      <c r="F6" s="140">
        <f t="shared" si="0"/>
        <v>386370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45965</v>
      </c>
      <c r="C7" s="138">
        <v>17741</v>
      </c>
      <c r="D7" s="134"/>
      <c r="E7" s="152">
        <v>22.5</v>
      </c>
      <c r="F7" s="140">
        <f t="shared" si="0"/>
        <v>399172.5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45966</v>
      </c>
      <c r="C8" s="138">
        <v>15612</v>
      </c>
      <c r="D8" s="134"/>
      <c r="E8" s="152">
        <v>22.5</v>
      </c>
      <c r="F8" s="140">
        <f t="shared" si="0"/>
        <v>351270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45967</v>
      </c>
      <c r="C9" s="138">
        <v>18297</v>
      </c>
      <c r="D9" s="134"/>
      <c r="E9" s="152">
        <v>22.5</v>
      </c>
      <c r="F9" s="140">
        <f t="shared" si="0"/>
        <v>411682.5</v>
      </c>
      <c r="G9" s="153">
        <v>45982</v>
      </c>
      <c r="H9" s="154" t="s">
        <v>68</v>
      </c>
      <c r="I9" s="155"/>
      <c r="J9" s="156">
        <v>1500000</v>
      </c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45968</v>
      </c>
      <c r="C10" s="138">
        <v>19839</v>
      </c>
      <c r="D10" s="134"/>
      <c r="E10" s="152">
        <v>22.5</v>
      </c>
      <c r="F10" s="140">
        <f t="shared" si="0"/>
        <v>446377.5</v>
      </c>
      <c r="G10" s="153">
        <v>45989</v>
      </c>
      <c r="H10" s="154" t="s">
        <v>55</v>
      </c>
      <c r="I10" s="155"/>
      <c r="J10" s="156">
        <v>2000000</v>
      </c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45969</v>
      </c>
      <c r="C11" s="138">
        <v>15444</v>
      </c>
      <c r="D11" s="134"/>
      <c r="E11" s="152">
        <v>22.5</v>
      </c>
      <c r="F11" s="140">
        <f t="shared" si="0"/>
        <v>347490</v>
      </c>
      <c r="G11" s="153">
        <v>45994</v>
      </c>
      <c r="H11" s="154" t="s">
        <v>55</v>
      </c>
      <c r="I11" s="155"/>
      <c r="J11" s="156">
        <v>2500000</v>
      </c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45970</v>
      </c>
      <c r="C12" s="138">
        <v>12629</v>
      </c>
      <c r="D12" s="134"/>
      <c r="E12" s="152">
        <v>22.5</v>
      </c>
      <c r="F12" s="140">
        <f t="shared" si="0"/>
        <v>284152.5</v>
      </c>
      <c r="G12" s="153">
        <v>45996</v>
      </c>
      <c r="H12" s="154" t="s">
        <v>55</v>
      </c>
      <c r="I12" s="155"/>
      <c r="J12" s="156">
        <v>1500000</v>
      </c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45971</v>
      </c>
      <c r="C13" s="138">
        <v>17235</v>
      </c>
      <c r="D13" s="134"/>
      <c r="E13" s="152">
        <v>22.5</v>
      </c>
      <c r="F13" s="140">
        <f t="shared" si="0"/>
        <v>387787.5</v>
      </c>
      <c r="G13" s="153">
        <v>46003</v>
      </c>
      <c r="H13" s="154" t="s">
        <v>55</v>
      </c>
      <c r="I13" s="155"/>
      <c r="J13" s="156">
        <v>1500000</v>
      </c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45972</v>
      </c>
      <c r="C14" s="138">
        <v>16666</v>
      </c>
      <c r="D14" s="134"/>
      <c r="E14" s="152">
        <v>22.5</v>
      </c>
      <c r="F14" s="140">
        <f t="shared" si="0"/>
        <v>374985</v>
      </c>
      <c r="G14" s="153"/>
      <c r="H14" s="154"/>
      <c r="I14" s="155"/>
      <c r="J14" s="156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45973</v>
      </c>
      <c r="C15" s="138">
        <v>18338</v>
      </c>
      <c r="D15" s="134"/>
      <c r="E15" s="152">
        <v>22.5</v>
      </c>
      <c r="F15" s="140">
        <f t="shared" si="0"/>
        <v>412605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45974</v>
      </c>
      <c r="C16" s="138">
        <v>20232</v>
      </c>
      <c r="D16" s="134"/>
      <c r="E16" s="152">
        <v>22.5</v>
      </c>
      <c r="F16" s="140">
        <f t="shared" si="0"/>
        <v>455220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45975</v>
      </c>
      <c r="C17" s="138">
        <v>16763</v>
      </c>
      <c r="D17" s="134"/>
      <c r="E17" s="152">
        <v>22.5</v>
      </c>
      <c r="F17" s="140">
        <f t="shared" si="0"/>
        <v>377167.5</v>
      </c>
      <c r="G17" s="164"/>
      <c r="H17" s="154"/>
      <c r="I17" s="155"/>
      <c r="J17" s="156"/>
      <c r="L17">
        <v>424058</v>
      </c>
      <c r="M17">
        <v>0.5</v>
      </c>
    </row>
    <row r="18" spans="2:28" x14ac:dyDescent="0.25">
      <c r="B18" s="137">
        <v>45976</v>
      </c>
      <c r="C18" s="138">
        <v>7122</v>
      </c>
      <c r="D18" s="134"/>
      <c r="E18" s="152">
        <v>22.5</v>
      </c>
      <c r="F18" s="140">
        <f t="shared" si="0"/>
        <v>160245</v>
      </c>
      <c r="G18" s="164"/>
      <c r="H18" s="154"/>
      <c r="I18" s="155"/>
      <c r="J18" s="156"/>
      <c r="M18">
        <f>L17*M17</f>
        <v>212029</v>
      </c>
      <c r="AB18" s="165"/>
    </row>
    <row r="19" spans="2:28" x14ac:dyDescent="0.25">
      <c r="B19" s="137">
        <v>45977</v>
      </c>
      <c r="C19" s="138">
        <v>11312</v>
      </c>
      <c r="D19" s="134"/>
      <c r="E19" s="152">
        <v>22.5</v>
      </c>
      <c r="F19" s="140">
        <f t="shared" si="0"/>
        <v>254520</v>
      </c>
      <c r="G19" s="164"/>
      <c r="H19" s="154"/>
      <c r="I19" s="155"/>
      <c r="J19" s="156"/>
      <c r="M19">
        <f>M18*0.01</f>
        <v>2120.29</v>
      </c>
    </row>
    <row r="20" spans="2:28" x14ac:dyDescent="0.25">
      <c r="B20" s="137">
        <v>45978</v>
      </c>
      <c r="C20" s="138">
        <v>9095</v>
      </c>
      <c r="D20" s="134"/>
      <c r="E20" s="152">
        <v>22.5</v>
      </c>
      <c r="F20" s="140">
        <f t="shared" si="0"/>
        <v>204637.5</v>
      </c>
      <c r="G20" s="164"/>
      <c r="H20" s="154"/>
      <c r="I20" s="155"/>
      <c r="J20" s="156"/>
      <c r="M20" s="82">
        <f>M18+M19</f>
        <v>214149.29</v>
      </c>
    </row>
    <row r="21" spans="2:28" x14ac:dyDescent="0.25">
      <c r="B21" s="137">
        <v>45979</v>
      </c>
      <c r="C21" s="138">
        <v>6870</v>
      </c>
      <c r="D21" s="134"/>
      <c r="E21" s="152">
        <v>22.5</v>
      </c>
      <c r="F21" s="140">
        <f t="shared" si="0"/>
        <v>154575</v>
      </c>
      <c r="G21" s="164"/>
      <c r="H21" s="154"/>
      <c r="I21" s="155"/>
      <c r="J21" s="156"/>
    </row>
    <row r="22" spans="2:28" x14ac:dyDescent="0.25">
      <c r="B22" s="137">
        <v>45980</v>
      </c>
      <c r="C22" s="138">
        <v>9842</v>
      </c>
      <c r="D22" s="134"/>
      <c r="E22" s="152">
        <v>22.5</v>
      </c>
      <c r="F22" s="140">
        <f t="shared" si="0"/>
        <v>221445</v>
      </c>
      <c r="G22" s="164"/>
      <c r="H22" s="154"/>
      <c r="I22" s="155"/>
      <c r="J22" s="156"/>
    </row>
    <row r="23" spans="2:28" x14ac:dyDescent="0.25">
      <c r="B23" s="137">
        <v>45981</v>
      </c>
      <c r="C23" s="138">
        <v>8326</v>
      </c>
      <c r="D23" s="134"/>
      <c r="E23" s="152">
        <v>22.5</v>
      </c>
      <c r="F23" s="140">
        <f t="shared" si="0"/>
        <v>187335</v>
      </c>
      <c r="G23" s="164"/>
      <c r="H23" s="154"/>
      <c r="I23" s="155"/>
      <c r="J23" s="156"/>
    </row>
    <row r="24" spans="2:28" x14ac:dyDescent="0.25">
      <c r="B24" s="137">
        <v>45982</v>
      </c>
      <c r="C24" s="138">
        <v>10184</v>
      </c>
      <c r="D24" s="134"/>
      <c r="E24" s="152">
        <v>22.5</v>
      </c>
      <c r="F24" s="140">
        <f t="shared" si="0"/>
        <v>229140</v>
      </c>
      <c r="G24" s="164"/>
      <c r="H24" s="154"/>
      <c r="I24" s="155"/>
      <c r="J24" s="156"/>
    </row>
    <row r="25" spans="2:28" x14ac:dyDescent="0.25">
      <c r="B25" s="137">
        <v>45983</v>
      </c>
      <c r="C25" s="138">
        <v>10055</v>
      </c>
      <c r="D25" s="134"/>
      <c r="E25" s="152">
        <v>22.5</v>
      </c>
      <c r="F25" s="140">
        <f t="shared" si="0"/>
        <v>226237.5</v>
      </c>
      <c r="G25" s="164"/>
      <c r="H25" s="154"/>
      <c r="I25" s="155"/>
      <c r="J25" s="156"/>
    </row>
    <row r="26" spans="2:28" x14ac:dyDescent="0.25">
      <c r="B26" s="137">
        <v>45984</v>
      </c>
      <c r="C26" s="138">
        <v>8904</v>
      </c>
      <c r="D26" s="134"/>
      <c r="E26" s="152">
        <v>22.5</v>
      </c>
      <c r="F26" s="140">
        <f t="shared" si="0"/>
        <v>200340</v>
      </c>
      <c r="G26" s="164"/>
      <c r="H26" s="154"/>
      <c r="I26" s="155"/>
      <c r="J26" s="156"/>
    </row>
    <row r="27" spans="2:28" x14ac:dyDescent="0.25">
      <c r="B27" s="137">
        <v>45985</v>
      </c>
      <c r="C27" s="138">
        <v>14226</v>
      </c>
      <c r="D27" s="134"/>
      <c r="E27" s="152">
        <v>22.5</v>
      </c>
      <c r="F27" s="140">
        <f t="shared" si="0"/>
        <v>320085</v>
      </c>
      <c r="G27" s="164"/>
      <c r="H27" s="154"/>
      <c r="I27" s="155"/>
      <c r="J27" s="156"/>
    </row>
    <row r="28" spans="2:28" x14ac:dyDescent="0.25">
      <c r="B28" s="137">
        <v>45986</v>
      </c>
      <c r="C28" s="138">
        <v>15780</v>
      </c>
      <c r="D28" s="134"/>
      <c r="E28" s="152">
        <v>22.5</v>
      </c>
      <c r="F28" s="140">
        <f t="shared" si="0"/>
        <v>355050</v>
      </c>
      <c r="G28" s="164"/>
      <c r="H28" s="154"/>
      <c r="I28" s="155"/>
      <c r="J28" s="156"/>
    </row>
    <row r="29" spans="2:28" x14ac:dyDescent="0.25">
      <c r="B29" s="137">
        <v>45987</v>
      </c>
      <c r="C29" s="138">
        <v>14453</v>
      </c>
      <c r="D29" s="134"/>
      <c r="E29" s="152">
        <v>22.5</v>
      </c>
      <c r="F29" s="140">
        <f t="shared" si="0"/>
        <v>325192.5</v>
      </c>
      <c r="G29" s="164"/>
      <c r="H29" s="154"/>
      <c r="I29" s="155"/>
      <c r="J29" s="156"/>
    </row>
    <row r="30" spans="2:28" x14ac:dyDescent="0.25">
      <c r="B30" s="137">
        <v>45988</v>
      </c>
      <c r="C30" s="138">
        <v>15734</v>
      </c>
      <c r="D30" s="134"/>
      <c r="E30" s="152">
        <v>22.5</v>
      </c>
      <c r="F30" s="140">
        <f t="shared" si="0"/>
        <v>354015</v>
      </c>
      <c r="G30" s="164"/>
      <c r="H30" s="154"/>
      <c r="I30" s="155"/>
      <c r="J30" s="156"/>
    </row>
    <row r="31" spans="2:28" x14ac:dyDescent="0.25">
      <c r="B31" s="137">
        <v>45989</v>
      </c>
      <c r="C31" s="138">
        <v>13901</v>
      </c>
      <c r="D31" s="134"/>
      <c r="E31" s="152">
        <v>22.5</v>
      </c>
      <c r="F31" s="140">
        <f t="shared" si="0"/>
        <v>312772.5</v>
      </c>
      <c r="G31" s="164"/>
      <c r="H31" s="154"/>
      <c r="I31" s="155"/>
      <c r="J31" s="156"/>
    </row>
    <row r="32" spans="2:28" x14ac:dyDescent="0.25">
      <c r="B32" s="137">
        <v>45990</v>
      </c>
      <c r="C32" s="138">
        <v>15459</v>
      </c>
      <c r="D32" s="134"/>
      <c r="E32" s="152">
        <v>22.5</v>
      </c>
      <c r="F32" s="140">
        <f t="shared" si="0"/>
        <v>347827.5</v>
      </c>
      <c r="G32" s="164"/>
      <c r="H32" s="154"/>
      <c r="I32" s="155"/>
      <c r="J32" s="156"/>
    </row>
    <row r="33" spans="2:14" x14ac:dyDescent="0.25">
      <c r="B33" s="137">
        <v>45991</v>
      </c>
      <c r="C33" s="138">
        <v>11255</v>
      </c>
      <c r="D33" s="134"/>
      <c r="E33" s="152">
        <v>22.5</v>
      </c>
      <c r="F33" s="140">
        <f t="shared" si="0"/>
        <v>253237.5</v>
      </c>
      <c r="G33" s="164"/>
      <c r="H33" s="154"/>
      <c r="I33" s="155"/>
      <c r="J33" s="156"/>
    </row>
    <row r="34" spans="2:14" ht="15.75" thickBot="1" x14ac:dyDescent="0.3">
      <c r="B34" s="137"/>
      <c r="C34" s="167"/>
      <c r="D34" s="168"/>
      <c r="E34" s="152"/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424058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10006635.885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9541305</v>
      </c>
      <c r="L36" s="87">
        <f>J36+J37</f>
        <v>9636718.0500000007</v>
      </c>
      <c r="M36" s="87">
        <v>2760457.26</v>
      </c>
      <c r="N36" s="87">
        <f>L36-M36</f>
        <v>6876260.790000001</v>
      </c>
    </row>
    <row r="37" spans="2:14" x14ac:dyDescent="0.25">
      <c r="B37" s="182" t="s">
        <v>45</v>
      </c>
      <c r="C37" s="183">
        <f>C35</f>
        <v>424058</v>
      </c>
      <c r="D37" s="134">
        <f>D35/1.03</f>
        <v>0</v>
      </c>
      <c r="E37" s="152"/>
      <c r="F37" s="140">
        <f>SUM(F4:F36)</f>
        <v>9541305</v>
      </c>
      <c r="G37" s="164"/>
      <c r="H37" s="155" t="s">
        <v>12</v>
      </c>
      <c r="I37" s="155">
        <v>0.01</v>
      </c>
      <c r="J37" s="156">
        <f>J36*I37</f>
        <v>95413.05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-369917.83499999903</v>
      </c>
      <c r="L39" s="190"/>
      <c r="M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BC127-15E1-4622-93CA-ABA2A474ADA6}">
  <dimension ref="B1:AC43"/>
  <sheetViews>
    <sheetView zoomScale="85" zoomScaleNormal="85" workbookViewId="0">
      <selection activeCell="M39" sqref="M3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45992</v>
      </c>
      <c r="C4" s="138">
        <v>13442</v>
      </c>
      <c r="D4" s="134"/>
      <c r="E4" s="152">
        <v>23</v>
      </c>
      <c r="F4" s="140">
        <f>E4*C4</f>
        <v>309166</v>
      </c>
      <c r="G4" s="141"/>
      <c r="H4" s="142" t="s">
        <v>13</v>
      </c>
      <c r="I4" s="143"/>
      <c r="J4" s="144">
        <f>-'KASIM 2025'!J39</f>
        <v>369917.83499999903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45993</v>
      </c>
      <c r="C5" s="138">
        <v>11359</v>
      </c>
      <c r="D5" s="134"/>
      <c r="E5" s="152">
        <v>23</v>
      </c>
      <c r="F5" s="140">
        <f t="shared" ref="F5:F34" si="0">E5*C5</f>
        <v>261257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45994</v>
      </c>
      <c r="C6" s="138">
        <v>16632</v>
      </c>
      <c r="D6" s="134"/>
      <c r="E6" s="152">
        <v>23</v>
      </c>
      <c r="F6" s="140">
        <f t="shared" si="0"/>
        <v>382536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45995</v>
      </c>
      <c r="C7" s="138">
        <v>9399</v>
      </c>
      <c r="D7" s="134"/>
      <c r="E7" s="152">
        <v>23</v>
      </c>
      <c r="F7" s="140">
        <f t="shared" si="0"/>
        <v>216177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45996</v>
      </c>
      <c r="C8" s="138">
        <v>13925</v>
      </c>
      <c r="D8" s="134"/>
      <c r="E8" s="152">
        <v>23</v>
      </c>
      <c r="F8" s="140">
        <f t="shared" si="0"/>
        <v>320275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45997</v>
      </c>
      <c r="C9" s="138">
        <v>13753</v>
      </c>
      <c r="D9" s="134"/>
      <c r="E9" s="152">
        <v>23</v>
      </c>
      <c r="F9" s="140">
        <f t="shared" si="0"/>
        <v>316319</v>
      </c>
      <c r="G9" s="153"/>
      <c r="H9" s="154"/>
      <c r="I9" s="155"/>
      <c r="J9" s="156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45998</v>
      </c>
      <c r="C10" s="138">
        <v>11975</v>
      </c>
      <c r="D10" s="134"/>
      <c r="E10" s="152">
        <v>23</v>
      </c>
      <c r="F10" s="140">
        <f t="shared" si="0"/>
        <v>275425</v>
      </c>
      <c r="G10" s="153">
        <v>46010</v>
      </c>
      <c r="H10" s="154" t="s">
        <v>69</v>
      </c>
      <c r="I10" s="155"/>
      <c r="J10" s="156">
        <v>2000000</v>
      </c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45999</v>
      </c>
      <c r="C11" s="138">
        <v>12588</v>
      </c>
      <c r="D11" s="134"/>
      <c r="E11" s="152">
        <v>23</v>
      </c>
      <c r="F11" s="140">
        <f t="shared" si="0"/>
        <v>289524</v>
      </c>
      <c r="G11" s="153">
        <v>46017</v>
      </c>
      <c r="H11" s="154" t="s">
        <v>69</v>
      </c>
      <c r="I11" s="155"/>
      <c r="J11" s="156">
        <v>2000000</v>
      </c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46000</v>
      </c>
      <c r="C12" s="138">
        <v>14698</v>
      </c>
      <c r="D12" s="134"/>
      <c r="E12" s="152">
        <v>23</v>
      </c>
      <c r="F12" s="140">
        <f t="shared" si="0"/>
        <v>338054</v>
      </c>
      <c r="G12" s="153">
        <v>46022</v>
      </c>
      <c r="H12" s="154" t="s">
        <v>69</v>
      </c>
      <c r="I12" s="155"/>
      <c r="J12" s="156">
        <v>1500000</v>
      </c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46001</v>
      </c>
      <c r="C13" s="138">
        <v>9671</v>
      </c>
      <c r="D13" s="134"/>
      <c r="E13" s="152">
        <v>23</v>
      </c>
      <c r="F13" s="140">
        <f t="shared" si="0"/>
        <v>222433</v>
      </c>
      <c r="G13" s="153"/>
      <c r="H13" s="154"/>
      <c r="I13" s="155"/>
      <c r="J13" s="156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46002</v>
      </c>
      <c r="C14" s="138">
        <v>10959</v>
      </c>
      <c r="D14" s="134"/>
      <c r="E14" s="152">
        <v>23</v>
      </c>
      <c r="F14" s="140">
        <f t="shared" si="0"/>
        <v>252057</v>
      </c>
      <c r="G14" s="153">
        <v>46042</v>
      </c>
      <c r="H14" s="154" t="s">
        <v>69</v>
      </c>
      <c r="I14" s="155"/>
      <c r="J14" s="156">
        <v>1800000</v>
      </c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46003</v>
      </c>
      <c r="C15" s="138">
        <v>13702</v>
      </c>
      <c r="D15" s="134"/>
      <c r="E15" s="152">
        <v>23</v>
      </c>
      <c r="F15" s="140">
        <f t="shared" si="0"/>
        <v>315146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46004</v>
      </c>
      <c r="C16" s="138">
        <v>14401</v>
      </c>
      <c r="D16" s="134"/>
      <c r="E16" s="152">
        <v>23</v>
      </c>
      <c r="F16" s="140">
        <f t="shared" si="0"/>
        <v>331223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46005</v>
      </c>
      <c r="C17" s="138">
        <v>9211</v>
      </c>
      <c r="D17" s="134"/>
      <c r="E17" s="152">
        <v>23</v>
      </c>
      <c r="F17" s="140">
        <f t="shared" si="0"/>
        <v>211853</v>
      </c>
      <c r="G17" s="164"/>
      <c r="H17" s="154"/>
      <c r="I17" s="155"/>
      <c r="J17" s="156"/>
    </row>
    <row r="18" spans="2:28" x14ac:dyDescent="0.25">
      <c r="B18" s="137">
        <v>46006</v>
      </c>
      <c r="C18" s="138">
        <v>9101</v>
      </c>
      <c r="D18" s="134"/>
      <c r="E18" s="152">
        <v>23</v>
      </c>
      <c r="F18" s="140">
        <f t="shared" si="0"/>
        <v>209323</v>
      </c>
      <c r="G18" s="164"/>
      <c r="H18" s="154"/>
      <c r="I18" s="155"/>
      <c r="J18" s="156"/>
      <c r="AB18" s="165"/>
    </row>
    <row r="19" spans="2:28" x14ac:dyDescent="0.25">
      <c r="B19" s="137">
        <v>46007</v>
      </c>
      <c r="C19" s="138">
        <v>14682</v>
      </c>
      <c r="D19" s="134"/>
      <c r="E19" s="152">
        <v>23</v>
      </c>
      <c r="F19" s="140">
        <f t="shared" si="0"/>
        <v>337686</v>
      </c>
      <c r="G19" s="164"/>
      <c r="H19" s="154"/>
      <c r="I19" s="155"/>
      <c r="J19" s="156"/>
    </row>
    <row r="20" spans="2:28" x14ac:dyDescent="0.25">
      <c r="B20" s="137">
        <v>46008</v>
      </c>
      <c r="C20" s="138">
        <v>14397</v>
      </c>
      <c r="D20" s="134"/>
      <c r="E20" s="152">
        <v>23</v>
      </c>
      <c r="F20" s="140">
        <f t="shared" si="0"/>
        <v>331131</v>
      </c>
      <c r="G20" s="164"/>
      <c r="H20" s="154"/>
      <c r="I20" s="155"/>
      <c r="J20" s="156"/>
    </row>
    <row r="21" spans="2:28" x14ac:dyDescent="0.25">
      <c r="B21" s="137">
        <v>46009</v>
      </c>
      <c r="C21" s="138">
        <v>11740</v>
      </c>
      <c r="D21" s="134"/>
      <c r="E21" s="152">
        <v>23</v>
      </c>
      <c r="F21" s="140">
        <f t="shared" si="0"/>
        <v>270020</v>
      </c>
      <c r="G21" s="164"/>
      <c r="H21" s="154"/>
      <c r="I21" s="155"/>
      <c r="J21" s="156"/>
    </row>
    <row r="22" spans="2:28" x14ac:dyDescent="0.25">
      <c r="B22" s="137">
        <v>46010</v>
      </c>
      <c r="C22" s="138">
        <v>14225</v>
      </c>
      <c r="D22" s="134"/>
      <c r="E22" s="152">
        <v>23</v>
      </c>
      <c r="F22" s="140">
        <f t="shared" si="0"/>
        <v>327175</v>
      </c>
      <c r="G22" s="164"/>
      <c r="H22" s="154"/>
      <c r="I22" s="155"/>
      <c r="J22" s="156"/>
    </row>
    <row r="23" spans="2:28" x14ac:dyDescent="0.25">
      <c r="B23" s="137">
        <v>46011</v>
      </c>
      <c r="C23" s="138">
        <v>15662</v>
      </c>
      <c r="D23" s="134"/>
      <c r="E23" s="152">
        <v>23</v>
      </c>
      <c r="F23" s="140">
        <f t="shared" si="0"/>
        <v>360226</v>
      </c>
      <c r="G23" s="164"/>
      <c r="H23" s="154"/>
      <c r="I23" s="155"/>
      <c r="J23" s="156"/>
    </row>
    <row r="24" spans="2:28" x14ac:dyDescent="0.25">
      <c r="B24" s="137">
        <v>46012</v>
      </c>
      <c r="C24" s="138">
        <v>12312</v>
      </c>
      <c r="D24" s="134"/>
      <c r="E24" s="152">
        <v>23</v>
      </c>
      <c r="F24" s="140">
        <f t="shared" si="0"/>
        <v>283176</v>
      </c>
      <c r="G24" s="164"/>
      <c r="H24" s="154"/>
      <c r="I24" s="155"/>
      <c r="J24" s="156"/>
    </row>
    <row r="25" spans="2:28" x14ac:dyDescent="0.25">
      <c r="B25" s="137">
        <v>46013</v>
      </c>
      <c r="C25" s="138">
        <v>14260</v>
      </c>
      <c r="D25" s="134"/>
      <c r="E25" s="152">
        <v>23</v>
      </c>
      <c r="F25" s="140">
        <f t="shared" si="0"/>
        <v>327980</v>
      </c>
      <c r="G25" s="164"/>
      <c r="H25" s="154"/>
      <c r="I25" s="155"/>
      <c r="J25" s="156"/>
    </row>
    <row r="26" spans="2:28" x14ac:dyDescent="0.25">
      <c r="B26" s="137">
        <v>46014</v>
      </c>
      <c r="C26" s="138">
        <v>15674</v>
      </c>
      <c r="D26" s="134"/>
      <c r="E26" s="152">
        <v>23</v>
      </c>
      <c r="F26" s="140">
        <f t="shared" si="0"/>
        <v>360502</v>
      </c>
      <c r="G26" s="164"/>
      <c r="H26" s="154"/>
      <c r="I26" s="155"/>
      <c r="J26" s="156"/>
      <c r="L26" s="225"/>
      <c r="M26" s="226"/>
    </row>
    <row r="27" spans="2:28" x14ac:dyDescent="0.25">
      <c r="B27" s="137">
        <v>46015</v>
      </c>
      <c r="C27" s="138">
        <v>5919</v>
      </c>
      <c r="D27" s="134"/>
      <c r="E27" s="152">
        <v>23</v>
      </c>
      <c r="F27" s="140">
        <f t="shared" si="0"/>
        <v>136137</v>
      </c>
      <c r="G27" s="164"/>
      <c r="H27" s="154"/>
      <c r="I27" s="155"/>
      <c r="J27" s="156"/>
    </row>
    <row r="28" spans="2:28" x14ac:dyDescent="0.25">
      <c r="B28" s="137">
        <v>46016</v>
      </c>
      <c r="C28" s="138">
        <v>14003</v>
      </c>
      <c r="D28" s="134"/>
      <c r="E28" s="152">
        <v>23</v>
      </c>
      <c r="F28" s="140">
        <f t="shared" si="0"/>
        <v>322069</v>
      </c>
      <c r="G28" s="164"/>
      <c r="H28" s="154"/>
      <c r="I28" s="155"/>
      <c r="J28" s="156"/>
    </row>
    <row r="29" spans="2:28" x14ac:dyDescent="0.25">
      <c r="B29" s="137">
        <v>46017</v>
      </c>
      <c r="C29" s="138">
        <v>7544</v>
      </c>
      <c r="D29" s="134"/>
      <c r="E29" s="152">
        <v>23</v>
      </c>
      <c r="F29" s="140">
        <f t="shared" si="0"/>
        <v>173512</v>
      </c>
      <c r="G29" s="164"/>
      <c r="H29" s="154"/>
      <c r="I29" s="155"/>
      <c r="J29" s="156"/>
    </row>
    <row r="30" spans="2:28" x14ac:dyDescent="0.25">
      <c r="B30" s="137">
        <v>46018</v>
      </c>
      <c r="C30" s="138">
        <v>6375</v>
      </c>
      <c r="D30" s="134"/>
      <c r="E30" s="152">
        <v>23</v>
      </c>
      <c r="F30" s="140">
        <f t="shared" si="0"/>
        <v>146625</v>
      </c>
      <c r="G30" s="164"/>
      <c r="H30" s="154"/>
      <c r="I30" s="155"/>
      <c r="J30" s="156"/>
    </row>
    <row r="31" spans="2:28" x14ac:dyDescent="0.25">
      <c r="B31" s="137">
        <v>46019</v>
      </c>
      <c r="C31" s="138">
        <v>7846</v>
      </c>
      <c r="D31" s="134"/>
      <c r="E31" s="152">
        <v>23</v>
      </c>
      <c r="F31" s="140">
        <f t="shared" si="0"/>
        <v>180458</v>
      </c>
      <c r="G31" s="164"/>
      <c r="H31" s="154"/>
      <c r="I31" s="155"/>
      <c r="J31" s="156"/>
    </row>
    <row r="32" spans="2:28" x14ac:dyDescent="0.25">
      <c r="B32" s="137">
        <v>46020</v>
      </c>
      <c r="C32" s="138"/>
      <c r="D32" s="134"/>
      <c r="E32" s="152">
        <v>23</v>
      </c>
      <c r="F32" s="140">
        <f t="shared" si="0"/>
        <v>0</v>
      </c>
      <c r="G32" s="164"/>
      <c r="H32" s="154"/>
      <c r="I32" s="155"/>
      <c r="J32" s="156"/>
    </row>
    <row r="33" spans="2:14" x14ac:dyDescent="0.25">
      <c r="B33" s="137">
        <v>46021</v>
      </c>
      <c r="C33" s="138">
        <v>3737</v>
      </c>
      <c r="D33" s="134"/>
      <c r="E33" s="152">
        <v>23</v>
      </c>
      <c r="F33" s="140">
        <f t="shared" si="0"/>
        <v>85951</v>
      </c>
      <c r="G33" s="164"/>
      <c r="H33" s="154"/>
      <c r="I33" s="155"/>
      <c r="J33" s="156"/>
    </row>
    <row r="34" spans="2:14" ht="15.75" thickBot="1" x14ac:dyDescent="0.3">
      <c r="B34" s="137">
        <v>46022</v>
      </c>
      <c r="C34" s="167"/>
      <c r="D34" s="168"/>
      <c r="E34" s="152">
        <v>23</v>
      </c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343192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7669917.834999999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7893416</v>
      </c>
      <c r="L36" s="87">
        <f>J36+J37</f>
        <v>7972350.1600000001</v>
      </c>
      <c r="M36" s="87"/>
      <c r="N36" s="87"/>
    </row>
    <row r="37" spans="2:14" x14ac:dyDescent="0.25">
      <c r="B37" s="182" t="s">
        <v>45</v>
      </c>
      <c r="C37" s="183">
        <f>C35</f>
        <v>343192</v>
      </c>
      <c r="D37" s="134">
        <f>D35/1.03</f>
        <v>0</v>
      </c>
      <c r="E37" s="152"/>
      <c r="F37" s="140">
        <f>SUM(F4:F36)</f>
        <v>7893416</v>
      </c>
      <c r="G37" s="164"/>
      <c r="H37" s="155" t="s">
        <v>12</v>
      </c>
      <c r="I37" s="155">
        <v>0.01</v>
      </c>
      <c r="J37" s="156">
        <f>J36*I37</f>
        <v>78934.16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302432.32500000112</v>
      </c>
      <c r="L39" s="190">
        <v>2102432.39</v>
      </c>
      <c r="M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03C34-F0C0-4DAE-ACB7-603F4A2AA65C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46023</v>
      </c>
      <c r="C4" s="138"/>
      <c r="D4" s="134"/>
      <c r="E4" s="152">
        <v>23</v>
      </c>
      <c r="F4" s="140">
        <f>E4*C4</f>
        <v>0</v>
      </c>
      <c r="G4" s="141"/>
      <c r="H4" s="142" t="s">
        <v>13</v>
      </c>
      <c r="I4" s="143"/>
      <c r="J4" s="144">
        <f>-'ARALIK 2025'!J39</f>
        <v>-302432.32500000112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46024</v>
      </c>
      <c r="C5" s="138"/>
      <c r="D5" s="134"/>
      <c r="E5" s="152">
        <v>23</v>
      </c>
      <c r="F5" s="140">
        <f t="shared" ref="F5:F34" si="0">E5*C5</f>
        <v>0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46025</v>
      </c>
      <c r="C6" s="138"/>
      <c r="D6" s="134"/>
      <c r="E6" s="152">
        <v>23</v>
      </c>
      <c r="F6" s="140">
        <f t="shared" si="0"/>
        <v>0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46026</v>
      </c>
      <c r="C7" s="138"/>
      <c r="D7" s="134"/>
      <c r="E7" s="152">
        <v>23</v>
      </c>
      <c r="F7" s="140">
        <f t="shared" si="0"/>
        <v>0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46027</v>
      </c>
      <c r="C8" s="138">
        <v>1730</v>
      </c>
      <c r="D8" s="134"/>
      <c r="E8" s="152">
        <v>23</v>
      </c>
      <c r="F8" s="140">
        <f t="shared" si="0"/>
        <v>39790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46028</v>
      </c>
      <c r="C9" s="138"/>
      <c r="D9" s="134"/>
      <c r="E9" s="152">
        <v>23</v>
      </c>
      <c r="F9" s="140">
        <f t="shared" si="0"/>
        <v>0</v>
      </c>
      <c r="G9" s="153"/>
      <c r="H9" s="154"/>
      <c r="I9" s="155"/>
      <c r="J9" s="156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46029</v>
      </c>
      <c r="C10" s="138">
        <v>1730</v>
      </c>
      <c r="D10" s="134"/>
      <c r="E10" s="152">
        <v>23</v>
      </c>
      <c r="F10" s="140">
        <f t="shared" si="0"/>
        <v>39790</v>
      </c>
      <c r="G10" s="153">
        <v>46041</v>
      </c>
      <c r="H10" s="154" t="s">
        <v>70</v>
      </c>
      <c r="I10" s="155"/>
      <c r="J10" s="156">
        <v>9240</v>
      </c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46030</v>
      </c>
      <c r="C11" s="138">
        <v>6565</v>
      </c>
      <c r="D11" s="134"/>
      <c r="E11" s="152">
        <v>23</v>
      </c>
      <c r="F11" s="140">
        <f t="shared" si="0"/>
        <v>150995</v>
      </c>
      <c r="G11" s="153"/>
      <c r="H11" s="154"/>
      <c r="I11" s="155"/>
      <c r="J11" s="156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46031</v>
      </c>
      <c r="C12" s="138">
        <v>3530</v>
      </c>
      <c r="D12" s="134"/>
      <c r="E12" s="152">
        <v>23</v>
      </c>
      <c r="F12" s="140">
        <f t="shared" si="0"/>
        <v>81190</v>
      </c>
      <c r="G12" s="153"/>
      <c r="H12" s="154"/>
      <c r="I12" s="155"/>
      <c r="J12" s="156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46032</v>
      </c>
      <c r="C13" s="138">
        <v>3027</v>
      </c>
      <c r="D13" s="134"/>
      <c r="E13" s="152">
        <v>23</v>
      </c>
      <c r="F13" s="140">
        <f t="shared" si="0"/>
        <v>69621</v>
      </c>
      <c r="G13" s="153">
        <v>46059</v>
      </c>
      <c r="H13" s="154" t="s">
        <v>69</v>
      </c>
      <c r="I13" s="155"/>
      <c r="J13" s="156">
        <v>1000000</v>
      </c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46033</v>
      </c>
      <c r="C14" s="138"/>
      <c r="D14" s="134"/>
      <c r="E14" s="152">
        <v>23</v>
      </c>
      <c r="F14" s="140">
        <f t="shared" si="0"/>
        <v>0</v>
      </c>
      <c r="G14" s="153"/>
      <c r="H14" s="154"/>
      <c r="I14" s="155"/>
      <c r="J14" s="156"/>
      <c r="M14">
        <v>3</v>
      </c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46034</v>
      </c>
      <c r="C15" s="138">
        <v>1718</v>
      </c>
      <c r="D15" s="134"/>
      <c r="E15" s="152">
        <v>23</v>
      </c>
      <c r="F15" s="140">
        <f t="shared" si="0"/>
        <v>39514</v>
      </c>
      <c r="G15" s="153">
        <v>46083</v>
      </c>
      <c r="H15" s="154" t="s">
        <v>69</v>
      </c>
      <c r="I15" s="155"/>
      <c r="J15" s="156">
        <v>1000000</v>
      </c>
      <c r="M15" s="87">
        <v>17196</v>
      </c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46035</v>
      </c>
      <c r="C16" s="138"/>
      <c r="D16" s="134"/>
      <c r="E16" s="152">
        <v>23</v>
      </c>
      <c r="F16" s="140">
        <f t="shared" si="0"/>
        <v>0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46036</v>
      </c>
      <c r="C17" s="138">
        <v>1782</v>
      </c>
      <c r="D17" s="134"/>
      <c r="E17" s="152">
        <v>23</v>
      </c>
      <c r="F17" s="140">
        <f t="shared" si="0"/>
        <v>40986</v>
      </c>
      <c r="G17" s="164"/>
      <c r="H17" s="154"/>
      <c r="I17" s="155"/>
      <c r="J17" s="156"/>
      <c r="M17" s="82">
        <f>M15*M14</f>
        <v>51588</v>
      </c>
    </row>
    <row r="18" spans="2:28" x14ac:dyDescent="0.25">
      <c r="B18" s="137">
        <v>46037</v>
      </c>
      <c r="C18" s="138"/>
      <c r="D18" s="134"/>
      <c r="E18" s="152">
        <v>23</v>
      </c>
      <c r="F18" s="140">
        <f t="shared" si="0"/>
        <v>0</v>
      </c>
      <c r="G18" s="164"/>
      <c r="H18" s="154"/>
      <c r="I18" s="155"/>
      <c r="J18" s="156"/>
      <c r="M18" s="82">
        <f>M17*0.01</f>
        <v>515.88</v>
      </c>
      <c r="AB18" s="165"/>
    </row>
    <row r="19" spans="2:28" x14ac:dyDescent="0.25">
      <c r="B19" s="137">
        <v>46038</v>
      </c>
      <c r="C19" s="138">
        <v>2015</v>
      </c>
      <c r="D19" s="134"/>
      <c r="E19" s="152">
        <v>23</v>
      </c>
      <c r="F19" s="140">
        <f t="shared" si="0"/>
        <v>46345</v>
      </c>
      <c r="G19" s="164"/>
      <c r="H19" s="154"/>
      <c r="I19" s="155"/>
      <c r="J19" s="156"/>
      <c r="M19" s="82">
        <f>+M17+M18</f>
        <v>52103.88</v>
      </c>
    </row>
    <row r="20" spans="2:28" x14ac:dyDescent="0.25">
      <c r="B20" s="137">
        <v>46039</v>
      </c>
      <c r="C20" s="138"/>
      <c r="D20" s="134"/>
      <c r="E20" s="152">
        <v>23</v>
      </c>
      <c r="F20" s="140">
        <f t="shared" si="0"/>
        <v>0</v>
      </c>
      <c r="G20" s="164"/>
      <c r="H20" s="154"/>
      <c r="I20" s="155"/>
      <c r="J20" s="156"/>
      <c r="M20" s="82"/>
    </row>
    <row r="21" spans="2:28" x14ac:dyDescent="0.25">
      <c r="B21" s="137">
        <v>46040</v>
      </c>
      <c r="C21" s="138">
        <v>1720</v>
      </c>
      <c r="D21" s="134"/>
      <c r="E21" s="152">
        <v>23</v>
      </c>
      <c r="F21" s="140">
        <f t="shared" si="0"/>
        <v>39560</v>
      </c>
      <c r="G21" s="164"/>
      <c r="H21" s="154"/>
      <c r="I21" s="155"/>
      <c r="J21" s="156"/>
    </row>
    <row r="22" spans="2:28" x14ac:dyDescent="0.25">
      <c r="B22" s="137">
        <v>46041</v>
      </c>
      <c r="C22" s="138"/>
      <c r="D22" s="134"/>
      <c r="E22" s="152">
        <v>23</v>
      </c>
      <c r="F22" s="140">
        <f t="shared" si="0"/>
        <v>0</v>
      </c>
      <c r="G22" s="164"/>
      <c r="H22" s="154"/>
      <c r="I22" s="155"/>
      <c r="J22" s="156"/>
    </row>
    <row r="23" spans="2:28" x14ac:dyDescent="0.25">
      <c r="B23" s="137">
        <v>46042</v>
      </c>
      <c r="C23" s="138"/>
      <c r="D23" s="134"/>
      <c r="E23" s="152">
        <v>23</v>
      </c>
      <c r="F23" s="140">
        <f t="shared" si="0"/>
        <v>0</v>
      </c>
      <c r="G23" s="164"/>
      <c r="H23" s="154"/>
      <c r="I23" s="155"/>
      <c r="J23" s="156"/>
    </row>
    <row r="24" spans="2:28" x14ac:dyDescent="0.25">
      <c r="B24" s="137">
        <v>46043</v>
      </c>
      <c r="C24" s="138"/>
      <c r="D24" s="134"/>
      <c r="E24" s="152">
        <v>23</v>
      </c>
      <c r="F24" s="140">
        <f t="shared" si="0"/>
        <v>0</v>
      </c>
      <c r="G24" s="164"/>
      <c r="H24" s="154"/>
      <c r="I24" s="155"/>
      <c r="J24" s="156"/>
    </row>
    <row r="25" spans="2:28" x14ac:dyDescent="0.25">
      <c r="B25" s="137">
        <v>46044</v>
      </c>
      <c r="C25" s="138">
        <v>1713</v>
      </c>
      <c r="D25" s="134"/>
      <c r="E25" s="152">
        <v>26</v>
      </c>
      <c r="F25" s="140">
        <f t="shared" si="0"/>
        <v>44538</v>
      </c>
      <c r="G25" s="164"/>
      <c r="H25" s="154"/>
      <c r="I25" s="155"/>
      <c r="J25" s="156"/>
    </row>
    <row r="26" spans="2:28" x14ac:dyDescent="0.25">
      <c r="B26" s="137">
        <v>46045</v>
      </c>
      <c r="C26" s="138"/>
      <c r="D26" s="134"/>
      <c r="E26" s="152">
        <v>26</v>
      </c>
      <c r="F26" s="140">
        <f t="shared" si="0"/>
        <v>0</v>
      </c>
      <c r="G26" s="164"/>
      <c r="H26" s="154"/>
      <c r="I26" s="155"/>
      <c r="J26" s="156"/>
    </row>
    <row r="27" spans="2:28" x14ac:dyDescent="0.25">
      <c r="B27" s="137">
        <v>46046</v>
      </c>
      <c r="C27" s="138"/>
      <c r="D27" s="134"/>
      <c r="E27" s="152">
        <v>26</v>
      </c>
      <c r="F27" s="140">
        <f t="shared" si="0"/>
        <v>0</v>
      </c>
      <c r="G27" s="164"/>
      <c r="H27" s="154"/>
      <c r="I27" s="155"/>
      <c r="J27" s="156"/>
    </row>
    <row r="28" spans="2:28" x14ac:dyDescent="0.25">
      <c r="B28" s="137">
        <v>46047</v>
      </c>
      <c r="C28" s="138">
        <v>4040</v>
      </c>
      <c r="D28" s="134"/>
      <c r="E28" s="152">
        <v>26</v>
      </c>
      <c r="F28" s="140">
        <f t="shared" si="0"/>
        <v>105040</v>
      </c>
      <c r="G28" s="164"/>
      <c r="H28" s="154"/>
      <c r="I28" s="155"/>
      <c r="J28" s="156"/>
    </row>
    <row r="29" spans="2:28" x14ac:dyDescent="0.25">
      <c r="B29" s="137">
        <v>46048</v>
      </c>
      <c r="C29" s="138">
        <v>3735</v>
      </c>
      <c r="D29" s="134"/>
      <c r="E29" s="152">
        <v>26</v>
      </c>
      <c r="F29" s="140">
        <f t="shared" si="0"/>
        <v>97110</v>
      </c>
      <c r="G29" s="164"/>
      <c r="H29" s="154"/>
      <c r="I29" s="155"/>
      <c r="J29" s="156"/>
    </row>
    <row r="30" spans="2:28" x14ac:dyDescent="0.25">
      <c r="B30" s="137">
        <v>46049</v>
      </c>
      <c r="C30" s="138"/>
      <c r="D30" s="134"/>
      <c r="E30" s="152">
        <v>26</v>
      </c>
      <c r="F30" s="140">
        <f t="shared" si="0"/>
        <v>0</v>
      </c>
      <c r="G30" s="164"/>
      <c r="H30" s="154"/>
      <c r="I30" s="155"/>
      <c r="J30" s="156"/>
    </row>
    <row r="31" spans="2:28" x14ac:dyDescent="0.25">
      <c r="B31" s="137">
        <v>46050</v>
      </c>
      <c r="C31" s="138"/>
      <c r="D31" s="134"/>
      <c r="E31" s="152">
        <v>26</v>
      </c>
      <c r="F31" s="140">
        <f t="shared" si="0"/>
        <v>0</v>
      </c>
      <c r="G31" s="164"/>
      <c r="H31" s="154"/>
      <c r="I31" s="155"/>
      <c r="J31" s="156"/>
    </row>
    <row r="32" spans="2:28" x14ac:dyDescent="0.25">
      <c r="B32" s="137">
        <v>46051</v>
      </c>
      <c r="C32" s="138">
        <v>4715</v>
      </c>
      <c r="D32" s="134"/>
      <c r="E32" s="152">
        <v>26</v>
      </c>
      <c r="F32" s="140">
        <f t="shared" si="0"/>
        <v>122590</v>
      </c>
      <c r="G32" s="164"/>
      <c r="H32" s="154"/>
      <c r="I32" s="155"/>
      <c r="J32" s="156"/>
    </row>
    <row r="33" spans="2:14" x14ac:dyDescent="0.25">
      <c r="B33" s="137">
        <v>46052</v>
      </c>
      <c r="C33" s="138">
        <v>2993</v>
      </c>
      <c r="D33" s="134"/>
      <c r="E33" s="152">
        <v>26</v>
      </c>
      <c r="F33" s="140">
        <f t="shared" si="0"/>
        <v>77818</v>
      </c>
      <c r="G33" s="164"/>
      <c r="H33" s="154"/>
      <c r="I33" s="155"/>
      <c r="J33" s="156"/>
    </row>
    <row r="34" spans="2:14" ht="15.75" thickBot="1" x14ac:dyDescent="0.3">
      <c r="B34" s="137">
        <v>46053</v>
      </c>
      <c r="C34" s="167"/>
      <c r="D34" s="168"/>
      <c r="E34" s="152">
        <v>26</v>
      </c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41013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1706807.6749999989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994887</v>
      </c>
      <c r="L36" s="87">
        <f>J36+J37</f>
        <v>1004835.87</v>
      </c>
      <c r="M36" s="87"/>
      <c r="N36" s="87"/>
    </row>
    <row r="37" spans="2:14" x14ac:dyDescent="0.25">
      <c r="B37" s="182" t="s">
        <v>45</v>
      </c>
      <c r="C37" s="183">
        <f>C35</f>
        <v>41013</v>
      </c>
      <c r="D37" s="134">
        <f>D35/1.03</f>
        <v>0</v>
      </c>
      <c r="E37" s="152"/>
      <c r="F37" s="140">
        <f>SUM(F4:F36)</f>
        <v>994887</v>
      </c>
      <c r="G37" s="164"/>
      <c r="H37" s="155" t="s">
        <v>12</v>
      </c>
      <c r="I37" s="155">
        <v>0.01</v>
      </c>
      <c r="J37" s="156">
        <f>J36*I37</f>
        <v>9948.8700000000008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-701971.80499999889</v>
      </c>
      <c r="L39" s="190"/>
      <c r="M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E038-E97D-4E44-8B68-989998324CD3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46054</v>
      </c>
      <c r="C4" s="138"/>
      <c r="D4" s="134"/>
      <c r="E4" s="152">
        <v>27</v>
      </c>
      <c r="F4" s="140">
        <f>E4*C4</f>
        <v>0</v>
      </c>
      <c r="G4" s="141"/>
      <c r="H4" s="142" t="s">
        <v>13</v>
      </c>
      <c r="I4" s="143"/>
      <c r="J4" s="144">
        <f>-'OCAK 2026'!J39</f>
        <v>701971.80499999889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46055</v>
      </c>
      <c r="C5" s="138">
        <v>3787</v>
      </c>
      <c r="D5" s="134"/>
      <c r="E5" s="152">
        <v>27</v>
      </c>
      <c r="F5" s="140">
        <f t="shared" ref="F5:F34" si="0">E5*C5</f>
        <v>102249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46056</v>
      </c>
      <c r="C6" s="138">
        <v>1748</v>
      </c>
      <c r="D6" s="134"/>
      <c r="E6" s="152">
        <v>27</v>
      </c>
      <c r="F6" s="140">
        <f t="shared" si="0"/>
        <v>47196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46057</v>
      </c>
      <c r="C7" s="138">
        <v>1670</v>
      </c>
      <c r="D7" s="134"/>
      <c r="E7" s="152">
        <v>27</v>
      </c>
      <c r="F7" s="140">
        <f t="shared" si="0"/>
        <v>45090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46058</v>
      </c>
      <c r="C8" s="138">
        <v>1880</v>
      </c>
      <c r="D8" s="134"/>
      <c r="E8" s="152">
        <v>27</v>
      </c>
      <c r="F8" s="140">
        <f t="shared" si="0"/>
        <v>50760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46059</v>
      </c>
      <c r="C9" s="138">
        <v>2556</v>
      </c>
      <c r="D9" s="134"/>
      <c r="E9" s="152">
        <v>27</v>
      </c>
      <c r="F9" s="140">
        <f t="shared" si="0"/>
        <v>69012</v>
      </c>
      <c r="G9" s="153"/>
      <c r="H9" s="154"/>
      <c r="I9" s="155"/>
      <c r="J9" s="156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46060</v>
      </c>
      <c r="C10" s="138">
        <v>3018</v>
      </c>
      <c r="D10" s="134"/>
      <c r="E10" s="152">
        <v>27</v>
      </c>
      <c r="F10" s="140">
        <f t="shared" si="0"/>
        <v>81486</v>
      </c>
      <c r="G10" s="153"/>
      <c r="H10" s="154"/>
      <c r="I10" s="155"/>
      <c r="J10" s="156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46061</v>
      </c>
      <c r="C11" s="138"/>
      <c r="D11" s="134"/>
      <c r="E11" s="152">
        <v>27</v>
      </c>
      <c r="F11" s="140">
        <f t="shared" si="0"/>
        <v>0</v>
      </c>
      <c r="G11" s="153"/>
      <c r="H11" s="154"/>
      <c r="I11" s="155"/>
      <c r="J11" s="156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46062</v>
      </c>
      <c r="C12" s="138">
        <v>4680</v>
      </c>
      <c r="D12" s="134"/>
      <c r="E12" s="152">
        <v>27</v>
      </c>
      <c r="F12" s="140">
        <f t="shared" si="0"/>
        <v>126360</v>
      </c>
      <c r="G12" s="153">
        <v>46100</v>
      </c>
      <c r="H12" s="154" t="s">
        <v>69</v>
      </c>
      <c r="I12" s="155"/>
      <c r="J12" s="156">
        <v>100000</v>
      </c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46063</v>
      </c>
      <c r="C13" s="138"/>
      <c r="D13" s="134"/>
      <c r="E13" s="152">
        <v>27</v>
      </c>
      <c r="F13" s="140">
        <f t="shared" si="0"/>
        <v>0</v>
      </c>
      <c r="G13" s="153">
        <v>46100</v>
      </c>
      <c r="H13" s="154" t="s">
        <v>69</v>
      </c>
      <c r="I13" s="155"/>
      <c r="J13" s="156">
        <v>100000</v>
      </c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46064</v>
      </c>
      <c r="C14" s="138">
        <v>2388</v>
      </c>
      <c r="D14" s="134"/>
      <c r="E14" s="152">
        <v>27</v>
      </c>
      <c r="F14" s="140">
        <f t="shared" si="0"/>
        <v>64476</v>
      </c>
      <c r="G14" s="153">
        <v>46100</v>
      </c>
      <c r="H14" s="154" t="s">
        <v>69</v>
      </c>
      <c r="I14" s="155"/>
      <c r="J14" s="156">
        <v>100000</v>
      </c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46065</v>
      </c>
      <c r="C15" s="138"/>
      <c r="D15" s="134"/>
      <c r="E15" s="152">
        <v>27</v>
      </c>
      <c r="F15" s="140">
        <f t="shared" si="0"/>
        <v>0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46066</v>
      </c>
      <c r="C16" s="138">
        <v>5756</v>
      </c>
      <c r="D16" s="134"/>
      <c r="E16" s="152">
        <v>27</v>
      </c>
      <c r="F16" s="140">
        <f t="shared" si="0"/>
        <v>155412</v>
      </c>
      <c r="G16" s="153">
        <v>46106</v>
      </c>
      <c r="H16" s="154" t="s">
        <v>69</v>
      </c>
      <c r="I16" s="155"/>
      <c r="J16" s="156">
        <v>800000</v>
      </c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46067</v>
      </c>
      <c r="C17" s="138">
        <v>1617</v>
      </c>
      <c r="D17" s="134"/>
      <c r="E17" s="152">
        <v>27</v>
      </c>
      <c r="F17" s="140">
        <f t="shared" si="0"/>
        <v>43659</v>
      </c>
      <c r="G17" s="164"/>
      <c r="H17" s="154"/>
      <c r="I17" s="155"/>
      <c r="J17" s="156"/>
    </row>
    <row r="18" spans="2:28" x14ac:dyDescent="0.25">
      <c r="B18" s="137">
        <v>46068</v>
      </c>
      <c r="C18" s="138">
        <v>3025</v>
      </c>
      <c r="D18" s="134"/>
      <c r="E18" s="152">
        <v>27</v>
      </c>
      <c r="F18" s="140">
        <f t="shared" si="0"/>
        <v>81675</v>
      </c>
      <c r="G18" s="164"/>
      <c r="H18" s="154"/>
      <c r="I18" s="155"/>
      <c r="J18" s="156"/>
      <c r="AB18" s="165"/>
    </row>
    <row r="19" spans="2:28" x14ac:dyDescent="0.25">
      <c r="B19" s="137">
        <v>46069</v>
      </c>
      <c r="C19" s="138">
        <v>4370</v>
      </c>
      <c r="D19" s="134"/>
      <c r="E19" s="152">
        <v>27</v>
      </c>
      <c r="F19" s="140">
        <f t="shared" si="0"/>
        <v>117990</v>
      </c>
      <c r="G19" s="164"/>
      <c r="H19" s="154"/>
      <c r="I19" s="155"/>
      <c r="J19" s="156"/>
    </row>
    <row r="20" spans="2:28" x14ac:dyDescent="0.25">
      <c r="B20" s="137">
        <v>46070</v>
      </c>
      <c r="C20" s="138">
        <v>2213</v>
      </c>
      <c r="D20" s="134"/>
      <c r="E20" s="152">
        <v>27</v>
      </c>
      <c r="F20" s="140">
        <f t="shared" si="0"/>
        <v>59751</v>
      </c>
      <c r="G20" s="164"/>
      <c r="H20" s="154"/>
      <c r="I20" s="155"/>
      <c r="J20" s="156"/>
    </row>
    <row r="21" spans="2:28" x14ac:dyDescent="0.25">
      <c r="B21" s="137">
        <v>46071</v>
      </c>
      <c r="C21" s="138"/>
      <c r="D21" s="134"/>
      <c r="E21" s="152">
        <v>27</v>
      </c>
      <c r="F21" s="140">
        <f t="shared" si="0"/>
        <v>0</v>
      </c>
      <c r="G21" s="164"/>
      <c r="H21" s="154"/>
      <c r="I21" s="155"/>
      <c r="J21" s="156"/>
    </row>
    <row r="22" spans="2:28" x14ac:dyDescent="0.25">
      <c r="B22" s="137">
        <v>46072</v>
      </c>
      <c r="C22" s="138"/>
      <c r="D22" s="134"/>
      <c r="E22" s="152">
        <v>27</v>
      </c>
      <c r="F22" s="140">
        <f t="shared" si="0"/>
        <v>0</v>
      </c>
      <c r="G22" s="164"/>
      <c r="H22" s="154"/>
      <c r="I22" s="155"/>
      <c r="J22" s="156"/>
    </row>
    <row r="23" spans="2:28" x14ac:dyDescent="0.25">
      <c r="B23" s="137">
        <v>46073</v>
      </c>
      <c r="C23" s="138">
        <v>3101</v>
      </c>
      <c r="D23" s="134"/>
      <c r="E23" s="152">
        <v>27</v>
      </c>
      <c r="F23" s="140">
        <f t="shared" si="0"/>
        <v>83727</v>
      </c>
      <c r="G23" s="164"/>
      <c r="H23" s="154"/>
      <c r="I23" s="155"/>
      <c r="J23" s="156"/>
    </row>
    <row r="24" spans="2:28" x14ac:dyDescent="0.25">
      <c r="B24" s="137">
        <v>46074</v>
      </c>
      <c r="C24" s="138"/>
      <c r="D24" s="134"/>
      <c r="E24" s="152">
        <v>27</v>
      </c>
      <c r="F24" s="140">
        <f t="shared" si="0"/>
        <v>0</v>
      </c>
      <c r="G24" s="164"/>
      <c r="H24" s="154"/>
      <c r="I24" s="155"/>
      <c r="J24" s="156"/>
    </row>
    <row r="25" spans="2:28" x14ac:dyDescent="0.25">
      <c r="B25" s="137">
        <v>46075</v>
      </c>
      <c r="C25" s="138">
        <v>2260</v>
      </c>
      <c r="D25" s="134"/>
      <c r="E25" s="152">
        <v>27</v>
      </c>
      <c r="F25" s="140">
        <f t="shared" si="0"/>
        <v>61020</v>
      </c>
      <c r="G25" s="164"/>
      <c r="H25" s="154"/>
      <c r="I25" s="155"/>
      <c r="J25" s="156"/>
    </row>
    <row r="26" spans="2:28" x14ac:dyDescent="0.25">
      <c r="B26" s="137">
        <v>46076</v>
      </c>
      <c r="C26" s="138"/>
      <c r="D26" s="134"/>
      <c r="E26" s="152">
        <v>27</v>
      </c>
      <c r="F26" s="140">
        <f t="shared" si="0"/>
        <v>0</v>
      </c>
      <c r="G26" s="164"/>
      <c r="H26" s="154"/>
      <c r="I26" s="155"/>
      <c r="J26" s="156"/>
    </row>
    <row r="27" spans="2:28" x14ac:dyDescent="0.25">
      <c r="B27" s="137">
        <v>46077</v>
      </c>
      <c r="C27" s="138">
        <v>1690</v>
      </c>
      <c r="D27" s="134"/>
      <c r="E27" s="152">
        <v>27</v>
      </c>
      <c r="F27" s="140">
        <f t="shared" si="0"/>
        <v>45630</v>
      </c>
      <c r="G27" s="164"/>
      <c r="H27" s="154"/>
      <c r="I27" s="155"/>
      <c r="J27" s="156"/>
    </row>
    <row r="28" spans="2:28" x14ac:dyDescent="0.25">
      <c r="B28" s="137">
        <v>46078</v>
      </c>
      <c r="C28" s="138"/>
      <c r="D28" s="134"/>
      <c r="E28" s="152">
        <v>27</v>
      </c>
      <c r="F28" s="140">
        <f t="shared" si="0"/>
        <v>0</v>
      </c>
      <c r="G28" s="164"/>
      <c r="H28" s="154"/>
      <c r="I28" s="155"/>
      <c r="J28" s="156"/>
    </row>
    <row r="29" spans="2:28" x14ac:dyDescent="0.25">
      <c r="B29" s="137">
        <v>46079</v>
      </c>
      <c r="C29" s="138"/>
      <c r="D29" s="134"/>
      <c r="E29" s="152">
        <v>27</v>
      </c>
      <c r="F29" s="140">
        <f t="shared" si="0"/>
        <v>0</v>
      </c>
      <c r="G29" s="164"/>
      <c r="H29" s="154"/>
      <c r="I29" s="155"/>
      <c r="J29" s="156"/>
    </row>
    <row r="30" spans="2:28" x14ac:dyDescent="0.25">
      <c r="B30" s="137">
        <v>46080</v>
      </c>
      <c r="C30" s="138"/>
      <c r="D30" s="134"/>
      <c r="E30" s="152">
        <v>27</v>
      </c>
      <c r="F30" s="140">
        <f t="shared" si="0"/>
        <v>0</v>
      </c>
      <c r="G30" s="164"/>
      <c r="H30" s="154"/>
      <c r="I30" s="155"/>
      <c r="J30" s="156"/>
    </row>
    <row r="31" spans="2:28" x14ac:dyDescent="0.25">
      <c r="B31" s="137">
        <v>46081</v>
      </c>
      <c r="C31" s="138">
        <v>2854</v>
      </c>
      <c r="D31" s="134"/>
      <c r="E31" s="152">
        <v>27</v>
      </c>
      <c r="F31" s="140">
        <f t="shared" si="0"/>
        <v>77058</v>
      </c>
      <c r="G31" s="164"/>
      <c r="H31" s="154"/>
      <c r="I31" s="155"/>
      <c r="J31" s="156"/>
    </row>
    <row r="32" spans="2:28" x14ac:dyDescent="0.25">
      <c r="B32" s="137"/>
      <c r="C32" s="138"/>
      <c r="D32" s="134"/>
      <c r="E32" s="152"/>
      <c r="F32" s="140">
        <f t="shared" si="0"/>
        <v>0</v>
      </c>
      <c r="G32" s="164"/>
      <c r="H32" s="154"/>
      <c r="I32" s="155"/>
      <c r="J32" s="156"/>
    </row>
    <row r="33" spans="2:14" x14ac:dyDescent="0.25">
      <c r="B33" s="137"/>
      <c r="C33" s="138"/>
      <c r="D33" s="134"/>
      <c r="E33" s="152"/>
      <c r="F33" s="140">
        <f t="shared" si="0"/>
        <v>0</v>
      </c>
      <c r="G33" s="164"/>
      <c r="H33" s="154"/>
      <c r="I33" s="155"/>
      <c r="J33" s="156"/>
    </row>
    <row r="34" spans="2:14" ht="15.75" thickBot="1" x14ac:dyDescent="0.3">
      <c r="B34" s="137"/>
      <c r="C34" s="167"/>
      <c r="D34" s="168"/>
      <c r="E34" s="152"/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48613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1801971.8049999988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1312551</v>
      </c>
      <c r="L36" s="87">
        <f>J36+J37</f>
        <v>1325676.51</v>
      </c>
      <c r="M36" s="87"/>
      <c r="N36" s="87"/>
    </row>
    <row r="37" spans="2:14" x14ac:dyDescent="0.25">
      <c r="B37" s="182" t="s">
        <v>45</v>
      </c>
      <c r="C37" s="183" t="s">
        <v>71</v>
      </c>
      <c r="D37" s="134">
        <f>D35/1.03</f>
        <v>0</v>
      </c>
      <c r="E37" s="152"/>
      <c r="F37" s="140">
        <f>SUM(F4:F36)</f>
        <v>1312551</v>
      </c>
      <c r="G37" s="164"/>
      <c r="H37" s="155" t="s">
        <v>12</v>
      </c>
      <c r="I37" s="155">
        <v>0.01</v>
      </c>
      <c r="J37" s="156">
        <f>J36*I37</f>
        <v>13125.51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-476295.29499999876</v>
      </c>
      <c r="L39" s="190"/>
      <c r="M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24E06-87BF-4903-A72D-9D1D50A2AD0C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46082</v>
      </c>
      <c r="C4" s="138"/>
      <c r="D4" s="134"/>
      <c r="E4" s="152">
        <v>27.5</v>
      </c>
      <c r="F4" s="140">
        <f>E4*C4</f>
        <v>0</v>
      </c>
      <c r="G4" s="141"/>
      <c r="H4" s="142" t="s">
        <v>13</v>
      </c>
      <c r="I4" s="143"/>
      <c r="J4" s="144">
        <f>-'ŞUBAT 2026'!J39</f>
        <v>476295.29499999876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46083</v>
      </c>
      <c r="C5" s="138">
        <v>3050</v>
      </c>
      <c r="D5" s="134"/>
      <c r="E5" s="152">
        <v>27.5</v>
      </c>
      <c r="F5" s="140">
        <f t="shared" ref="F5:F34" si="0">E5*C5</f>
        <v>83875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46084</v>
      </c>
      <c r="C6" s="138"/>
      <c r="D6" s="134"/>
      <c r="E6" s="152">
        <v>27.5</v>
      </c>
      <c r="F6" s="140">
        <f t="shared" si="0"/>
        <v>0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46085</v>
      </c>
      <c r="C7" s="138"/>
      <c r="D7" s="134"/>
      <c r="E7" s="152">
        <v>27.5</v>
      </c>
      <c r="F7" s="140">
        <f t="shared" si="0"/>
        <v>0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46086</v>
      </c>
      <c r="C8" s="138"/>
      <c r="D8" s="134"/>
      <c r="E8" s="152">
        <v>27.5</v>
      </c>
      <c r="F8" s="140">
        <f t="shared" si="0"/>
        <v>0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46087</v>
      </c>
      <c r="C9" s="138"/>
      <c r="D9" s="134"/>
      <c r="E9" s="152">
        <v>27.5</v>
      </c>
      <c r="F9" s="140">
        <f t="shared" si="0"/>
        <v>0</v>
      </c>
      <c r="G9" s="153"/>
      <c r="H9" s="154"/>
      <c r="I9" s="155"/>
      <c r="J9" s="156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46088</v>
      </c>
      <c r="C10" s="138"/>
      <c r="D10" s="134"/>
      <c r="E10" s="152">
        <v>27.5</v>
      </c>
      <c r="F10" s="140">
        <f t="shared" si="0"/>
        <v>0</v>
      </c>
      <c r="G10" s="153"/>
      <c r="H10" s="154"/>
      <c r="I10" s="155"/>
      <c r="J10" s="156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46089</v>
      </c>
      <c r="C11" s="138">
        <v>1720</v>
      </c>
      <c r="D11" s="134"/>
      <c r="E11" s="152">
        <v>27.5</v>
      </c>
      <c r="F11" s="140">
        <f t="shared" si="0"/>
        <v>47300</v>
      </c>
      <c r="G11" s="153"/>
      <c r="H11" s="154"/>
      <c r="I11" s="155"/>
      <c r="J11" s="156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46090</v>
      </c>
      <c r="C12" s="138">
        <v>2211</v>
      </c>
      <c r="D12" s="134"/>
      <c r="E12" s="152">
        <v>27.5</v>
      </c>
      <c r="F12" s="140">
        <f t="shared" si="0"/>
        <v>60802.5</v>
      </c>
      <c r="G12" s="153"/>
      <c r="H12" s="154"/>
      <c r="I12" s="155"/>
      <c r="J12" s="156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46091</v>
      </c>
      <c r="C13" s="138">
        <v>3150</v>
      </c>
      <c r="D13" s="134"/>
      <c r="E13" s="152">
        <v>27.5</v>
      </c>
      <c r="F13" s="140">
        <f t="shared" si="0"/>
        <v>86625</v>
      </c>
      <c r="G13" s="153"/>
      <c r="H13" s="154"/>
      <c r="I13" s="155"/>
      <c r="J13" s="156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46092</v>
      </c>
      <c r="C14" s="138"/>
      <c r="D14" s="134"/>
      <c r="E14" s="152">
        <v>27.5</v>
      </c>
      <c r="F14" s="140">
        <f t="shared" si="0"/>
        <v>0</v>
      </c>
      <c r="G14" s="153">
        <v>46109</v>
      </c>
      <c r="H14" s="154" t="s">
        <v>72</v>
      </c>
      <c r="I14" s="155"/>
      <c r="J14" s="156">
        <v>11760</v>
      </c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46093</v>
      </c>
      <c r="C15" s="138"/>
      <c r="D15" s="134"/>
      <c r="E15" s="152">
        <v>27.5</v>
      </c>
      <c r="F15" s="140">
        <f t="shared" si="0"/>
        <v>0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46094</v>
      </c>
      <c r="C16" s="138">
        <v>2615</v>
      </c>
      <c r="D16" s="134"/>
      <c r="E16" s="152">
        <v>27.5</v>
      </c>
      <c r="F16" s="140">
        <f t="shared" si="0"/>
        <v>71912.5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46095</v>
      </c>
      <c r="C17" s="138"/>
      <c r="D17" s="134"/>
      <c r="E17" s="152">
        <v>27.5</v>
      </c>
      <c r="F17" s="140">
        <f t="shared" si="0"/>
        <v>0</v>
      </c>
      <c r="G17" s="153">
        <v>46127</v>
      </c>
      <c r="H17" s="154" t="s">
        <v>69</v>
      </c>
      <c r="I17" s="155"/>
      <c r="J17" s="156">
        <v>1000000</v>
      </c>
    </row>
    <row r="18" spans="2:28" x14ac:dyDescent="0.25">
      <c r="B18" s="137">
        <v>46096</v>
      </c>
      <c r="C18" s="138">
        <v>3120</v>
      </c>
      <c r="D18" s="134"/>
      <c r="E18" s="152">
        <v>27.5</v>
      </c>
      <c r="F18" s="140">
        <f t="shared" si="0"/>
        <v>85800</v>
      </c>
      <c r="G18" s="164"/>
      <c r="H18" s="154"/>
      <c r="I18" s="155"/>
      <c r="J18" s="156"/>
      <c r="AB18" s="165"/>
    </row>
    <row r="19" spans="2:28" x14ac:dyDescent="0.25">
      <c r="B19" s="137">
        <v>46097</v>
      </c>
      <c r="C19" s="138"/>
      <c r="D19" s="134"/>
      <c r="E19" s="152">
        <v>27.5</v>
      </c>
      <c r="F19" s="140">
        <f t="shared" si="0"/>
        <v>0</v>
      </c>
      <c r="G19" s="164"/>
      <c r="H19" s="154"/>
      <c r="I19" s="155"/>
      <c r="J19" s="156"/>
    </row>
    <row r="20" spans="2:28" x14ac:dyDescent="0.25">
      <c r="B20" s="137">
        <v>46098</v>
      </c>
      <c r="C20" s="138"/>
      <c r="D20" s="134"/>
      <c r="E20" s="152">
        <v>27.5</v>
      </c>
      <c r="F20" s="140">
        <f t="shared" si="0"/>
        <v>0</v>
      </c>
      <c r="G20" s="164"/>
      <c r="H20" s="154"/>
      <c r="I20" s="155"/>
      <c r="J20" s="156"/>
    </row>
    <row r="21" spans="2:28" x14ac:dyDescent="0.25">
      <c r="B21" s="137">
        <v>46099</v>
      </c>
      <c r="C21" s="138"/>
      <c r="D21" s="134"/>
      <c r="E21" s="152">
        <v>27.5</v>
      </c>
      <c r="F21" s="140">
        <f t="shared" si="0"/>
        <v>0</v>
      </c>
      <c r="G21" s="164"/>
      <c r="H21" s="154"/>
      <c r="I21" s="155"/>
      <c r="J21" s="156"/>
    </row>
    <row r="22" spans="2:28" x14ac:dyDescent="0.25">
      <c r="B22" s="137">
        <v>46100</v>
      </c>
      <c r="C22" s="138"/>
      <c r="D22" s="134"/>
      <c r="E22" s="152">
        <v>27.5</v>
      </c>
      <c r="F22" s="140">
        <f t="shared" si="0"/>
        <v>0</v>
      </c>
      <c r="G22" s="164"/>
      <c r="H22" s="154"/>
      <c r="I22" s="155"/>
      <c r="J22" s="156"/>
    </row>
    <row r="23" spans="2:28" x14ac:dyDescent="0.25">
      <c r="B23" s="137">
        <v>46101</v>
      </c>
      <c r="C23" s="138"/>
      <c r="D23" s="134"/>
      <c r="E23" s="152">
        <v>27.5</v>
      </c>
      <c r="F23" s="140">
        <f t="shared" si="0"/>
        <v>0</v>
      </c>
      <c r="G23" s="164"/>
      <c r="H23" s="154"/>
      <c r="I23" s="155"/>
      <c r="J23" s="156"/>
    </row>
    <row r="24" spans="2:28" x14ac:dyDescent="0.25">
      <c r="B24" s="137">
        <v>46102</v>
      </c>
      <c r="C24" s="138"/>
      <c r="D24" s="134"/>
      <c r="E24" s="152">
        <v>27.5</v>
      </c>
      <c r="F24" s="140">
        <f t="shared" si="0"/>
        <v>0</v>
      </c>
      <c r="G24" s="164"/>
      <c r="H24" s="154"/>
      <c r="I24" s="155"/>
      <c r="J24" s="156"/>
    </row>
    <row r="25" spans="2:28" x14ac:dyDescent="0.25">
      <c r="B25" s="137">
        <v>46103</v>
      </c>
      <c r="C25" s="138"/>
      <c r="D25" s="134"/>
      <c r="E25" s="152">
        <v>27.5</v>
      </c>
      <c r="F25" s="140">
        <f t="shared" si="0"/>
        <v>0</v>
      </c>
      <c r="G25" s="164"/>
      <c r="H25" s="154"/>
      <c r="I25" s="155"/>
      <c r="J25" s="156"/>
    </row>
    <row r="26" spans="2:28" x14ac:dyDescent="0.25">
      <c r="B26" s="137">
        <v>46104</v>
      </c>
      <c r="C26" s="138">
        <v>6921</v>
      </c>
      <c r="D26" s="134"/>
      <c r="E26" s="152">
        <v>27.5</v>
      </c>
      <c r="F26" s="140">
        <f t="shared" si="0"/>
        <v>190327.5</v>
      </c>
      <c r="G26" s="164"/>
      <c r="H26" s="154"/>
      <c r="I26" s="155"/>
      <c r="J26" s="156"/>
    </row>
    <row r="27" spans="2:28" x14ac:dyDescent="0.25">
      <c r="B27" s="137">
        <v>46105</v>
      </c>
      <c r="C27" s="138">
        <v>1618</v>
      </c>
      <c r="D27" s="134"/>
      <c r="E27" s="152">
        <v>27.5</v>
      </c>
      <c r="F27" s="140">
        <f t="shared" si="0"/>
        <v>44495</v>
      </c>
      <c r="G27" s="164"/>
      <c r="H27" s="154"/>
      <c r="I27" s="155"/>
      <c r="J27" s="156"/>
    </row>
    <row r="28" spans="2:28" x14ac:dyDescent="0.25">
      <c r="B28" s="137">
        <v>46106</v>
      </c>
      <c r="C28" s="138">
        <v>1505</v>
      </c>
      <c r="D28" s="134"/>
      <c r="E28" s="152">
        <v>27.5</v>
      </c>
      <c r="F28" s="140">
        <f t="shared" si="0"/>
        <v>41387.5</v>
      </c>
      <c r="G28" s="164"/>
      <c r="H28" s="154"/>
      <c r="I28" s="155"/>
      <c r="J28" s="156"/>
    </row>
    <row r="29" spans="2:28" x14ac:dyDescent="0.25">
      <c r="B29" s="137">
        <v>46107</v>
      </c>
      <c r="C29" s="138">
        <v>2213</v>
      </c>
      <c r="D29" s="134"/>
      <c r="E29" s="152">
        <v>27.5</v>
      </c>
      <c r="F29" s="140">
        <f t="shared" si="0"/>
        <v>60857.5</v>
      </c>
      <c r="G29" s="164"/>
      <c r="H29" s="154"/>
      <c r="I29" s="155"/>
      <c r="J29" s="156"/>
    </row>
    <row r="30" spans="2:28" x14ac:dyDescent="0.25">
      <c r="B30" s="137">
        <v>46108</v>
      </c>
      <c r="C30" s="138">
        <v>4664</v>
      </c>
      <c r="D30" s="134"/>
      <c r="E30" s="152">
        <v>27.5</v>
      </c>
      <c r="F30" s="140">
        <f t="shared" si="0"/>
        <v>128260</v>
      </c>
      <c r="G30" s="164"/>
      <c r="H30" s="154"/>
      <c r="I30" s="155"/>
      <c r="J30" s="156"/>
    </row>
    <row r="31" spans="2:28" x14ac:dyDescent="0.25">
      <c r="B31" s="137">
        <v>46109</v>
      </c>
      <c r="C31" s="138"/>
      <c r="D31" s="134"/>
      <c r="E31" s="152">
        <v>27.5</v>
      </c>
      <c r="F31" s="140">
        <f t="shared" si="0"/>
        <v>0</v>
      </c>
      <c r="G31" s="164"/>
      <c r="H31" s="154"/>
      <c r="I31" s="155"/>
      <c r="J31" s="156"/>
    </row>
    <row r="32" spans="2:28" x14ac:dyDescent="0.25">
      <c r="B32" s="137">
        <v>46110</v>
      </c>
      <c r="C32" s="138"/>
      <c r="D32" s="134"/>
      <c r="E32" s="152">
        <v>27.5</v>
      </c>
      <c r="F32" s="140">
        <f t="shared" si="0"/>
        <v>0</v>
      </c>
      <c r="G32" s="164"/>
      <c r="H32" s="154"/>
      <c r="I32" s="155"/>
      <c r="J32" s="156"/>
    </row>
    <row r="33" spans="2:14" x14ac:dyDescent="0.25">
      <c r="B33" s="137">
        <v>46111</v>
      </c>
      <c r="C33" s="138">
        <v>1610</v>
      </c>
      <c r="D33" s="134"/>
      <c r="E33" s="152">
        <v>27.5</v>
      </c>
      <c r="F33" s="140">
        <f t="shared" si="0"/>
        <v>44275</v>
      </c>
      <c r="G33" s="164"/>
      <c r="H33" s="154"/>
      <c r="I33" s="155"/>
      <c r="J33" s="156"/>
    </row>
    <row r="34" spans="2:14" ht="15.75" thickBot="1" x14ac:dyDescent="0.3">
      <c r="B34" s="137">
        <v>46112</v>
      </c>
      <c r="C34" s="167"/>
      <c r="D34" s="168"/>
      <c r="E34" s="152">
        <v>27.5</v>
      </c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34397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1488055.2949999988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945917.5</v>
      </c>
      <c r="L36" s="87">
        <f>J36+J37</f>
        <v>955376.67500000005</v>
      </c>
      <c r="M36" s="87"/>
      <c r="N36" s="87"/>
    </row>
    <row r="37" spans="2:14" x14ac:dyDescent="0.25">
      <c r="B37" s="182" t="s">
        <v>45</v>
      </c>
      <c r="C37" s="183">
        <f>C35</f>
        <v>34397</v>
      </c>
      <c r="D37" s="134">
        <f>D35/1.03</f>
        <v>0</v>
      </c>
      <c r="E37" s="152"/>
      <c r="F37" s="140">
        <f>SUM(F4:F36)</f>
        <v>945917.5</v>
      </c>
      <c r="G37" s="164"/>
      <c r="H37" s="155" t="s">
        <v>12</v>
      </c>
      <c r="I37" s="155">
        <v>0.01</v>
      </c>
      <c r="J37" s="156">
        <f>J36*I37</f>
        <v>9459.1750000000011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-532678.61999999871</v>
      </c>
      <c r="L39" s="190"/>
      <c r="M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9FD9-CB8B-4A97-A9ED-C4AA846FD371}">
  <dimension ref="B1:AC43"/>
  <sheetViews>
    <sheetView zoomScale="85" zoomScaleNormal="85" workbookViewId="0">
      <selection activeCell="O28" sqref="O2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46113</v>
      </c>
      <c r="C4" s="138"/>
      <c r="D4" s="134"/>
      <c r="E4" s="152">
        <v>27.5</v>
      </c>
      <c r="F4" s="140">
        <f>E4*C4</f>
        <v>0</v>
      </c>
      <c r="G4" s="141"/>
      <c r="H4" s="142" t="s">
        <v>13</v>
      </c>
      <c r="I4" s="143"/>
      <c r="J4" s="144">
        <f>-'MART 2026'!J39</f>
        <v>532678.61999999871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46114</v>
      </c>
      <c r="C5" s="138">
        <v>2760</v>
      </c>
      <c r="D5" s="134"/>
      <c r="E5" s="152">
        <v>27.5</v>
      </c>
      <c r="F5" s="140">
        <f t="shared" ref="F5:F34" si="0">E5*C5</f>
        <v>75900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46115</v>
      </c>
      <c r="C6" s="138">
        <v>4687</v>
      </c>
      <c r="D6" s="134"/>
      <c r="E6" s="152">
        <v>27.5</v>
      </c>
      <c r="F6" s="140">
        <f t="shared" si="0"/>
        <v>128892.5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46116</v>
      </c>
      <c r="C7" s="138">
        <v>1611</v>
      </c>
      <c r="D7" s="134"/>
      <c r="E7" s="152">
        <v>27.5</v>
      </c>
      <c r="F7" s="140">
        <f t="shared" si="0"/>
        <v>44302.5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46117</v>
      </c>
      <c r="C8" s="138"/>
      <c r="D8" s="134"/>
      <c r="E8" s="152">
        <v>27.5</v>
      </c>
      <c r="F8" s="140">
        <f t="shared" si="0"/>
        <v>0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46118</v>
      </c>
      <c r="C9" s="138"/>
      <c r="D9" s="134"/>
      <c r="E9" s="152">
        <v>27.5</v>
      </c>
      <c r="F9" s="140">
        <f t="shared" si="0"/>
        <v>0</v>
      </c>
      <c r="G9" s="153"/>
      <c r="H9" s="154"/>
      <c r="I9" s="155"/>
      <c r="J9" s="156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46119</v>
      </c>
      <c r="C10" s="138">
        <v>4663</v>
      </c>
      <c r="D10" s="134"/>
      <c r="E10" s="152">
        <v>27.5</v>
      </c>
      <c r="F10" s="140">
        <f t="shared" si="0"/>
        <v>128232.5</v>
      </c>
      <c r="G10" s="153"/>
      <c r="H10" s="154"/>
      <c r="I10" s="155"/>
      <c r="J10" s="156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46120</v>
      </c>
      <c r="C11" s="138"/>
      <c r="D11" s="134"/>
      <c r="E11" s="152">
        <v>27.5</v>
      </c>
      <c r="F11" s="140">
        <f t="shared" si="0"/>
        <v>0</v>
      </c>
      <c r="G11" s="153"/>
      <c r="H11" s="154"/>
      <c r="I11" s="155"/>
      <c r="J11" s="156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46121</v>
      </c>
      <c r="C12" s="138">
        <v>2118</v>
      </c>
      <c r="D12" s="134"/>
      <c r="E12" s="152">
        <v>27.5</v>
      </c>
      <c r="F12" s="140">
        <f t="shared" si="0"/>
        <v>58245</v>
      </c>
      <c r="G12" s="153"/>
      <c r="H12" s="154"/>
      <c r="I12" s="155"/>
      <c r="J12" s="156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46122</v>
      </c>
      <c r="C13" s="138">
        <v>1620</v>
      </c>
      <c r="D13" s="134"/>
      <c r="E13" s="152">
        <v>27.5</v>
      </c>
      <c r="F13" s="140">
        <f t="shared" si="0"/>
        <v>44550</v>
      </c>
      <c r="G13" s="153"/>
      <c r="H13" s="154"/>
      <c r="I13" s="155"/>
      <c r="J13" s="156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46123</v>
      </c>
      <c r="C14" s="138"/>
      <c r="D14" s="134"/>
      <c r="E14" s="152">
        <v>27.5</v>
      </c>
      <c r="F14" s="140">
        <f t="shared" si="0"/>
        <v>0</v>
      </c>
      <c r="G14" s="153"/>
      <c r="H14" s="154"/>
      <c r="I14" s="155"/>
      <c r="J14" s="156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46124</v>
      </c>
      <c r="C15" s="138"/>
      <c r="D15" s="134"/>
      <c r="E15" s="152">
        <v>27.5</v>
      </c>
      <c r="F15" s="140">
        <f t="shared" si="0"/>
        <v>0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46125</v>
      </c>
      <c r="C16" s="138">
        <v>1609</v>
      </c>
      <c r="D16" s="134"/>
      <c r="E16" s="152">
        <v>27.5</v>
      </c>
      <c r="F16" s="140">
        <f t="shared" si="0"/>
        <v>44247.5</v>
      </c>
      <c r="G16" s="153">
        <v>46147</v>
      </c>
      <c r="H16" s="154" t="s">
        <v>69</v>
      </c>
      <c r="I16" s="155"/>
      <c r="J16" s="156">
        <v>600000</v>
      </c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46126</v>
      </c>
      <c r="C17" s="138"/>
      <c r="D17" s="134"/>
      <c r="E17" s="152">
        <v>27.5</v>
      </c>
      <c r="F17" s="140">
        <f t="shared" si="0"/>
        <v>0</v>
      </c>
      <c r="G17" s="164"/>
      <c r="H17" s="154"/>
      <c r="I17" s="155"/>
      <c r="J17" s="156"/>
    </row>
    <row r="18" spans="2:28" x14ac:dyDescent="0.25">
      <c r="B18" s="137">
        <v>46127</v>
      </c>
      <c r="C18" s="138">
        <v>4651</v>
      </c>
      <c r="D18" s="134"/>
      <c r="E18" s="152">
        <v>27.5</v>
      </c>
      <c r="F18" s="140">
        <f t="shared" si="0"/>
        <v>127902.5</v>
      </c>
      <c r="G18" s="164"/>
      <c r="H18" s="154"/>
      <c r="I18" s="155"/>
      <c r="J18" s="156"/>
      <c r="AB18" s="165"/>
    </row>
    <row r="19" spans="2:28" x14ac:dyDescent="0.25">
      <c r="B19" s="137">
        <v>46128</v>
      </c>
      <c r="C19" s="138">
        <v>2160</v>
      </c>
      <c r="D19" s="134"/>
      <c r="E19" s="152">
        <v>27.5</v>
      </c>
      <c r="F19" s="140">
        <f t="shared" si="0"/>
        <v>59400</v>
      </c>
      <c r="G19" s="164"/>
      <c r="H19" s="154"/>
      <c r="I19" s="155"/>
      <c r="J19" s="156"/>
    </row>
    <row r="20" spans="2:28" x14ac:dyDescent="0.25">
      <c r="B20" s="137">
        <v>46129</v>
      </c>
      <c r="C20" s="138">
        <v>1607</v>
      </c>
      <c r="D20" s="134"/>
      <c r="E20" s="152">
        <v>27.5</v>
      </c>
      <c r="F20" s="140">
        <f t="shared" si="0"/>
        <v>44192.5</v>
      </c>
      <c r="G20" s="164"/>
      <c r="H20" s="154"/>
      <c r="I20" s="155"/>
      <c r="J20" s="156"/>
    </row>
    <row r="21" spans="2:28" x14ac:dyDescent="0.25">
      <c r="B21" s="137">
        <v>46130</v>
      </c>
      <c r="C21" s="138"/>
      <c r="D21" s="134"/>
      <c r="E21" s="152">
        <v>27.5</v>
      </c>
      <c r="F21" s="140">
        <f t="shared" si="0"/>
        <v>0</v>
      </c>
      <c r="G21" s="164"/>
      <c r="H21" s="154"/>
      <c r="I21" s="155"/>
      <c r="J21" s="156"/>
    </row>
    <row r="22" spans="2:28" x14ac:dyDescent="0.25">
      <c r="B22" s="137">
        <v>46131</v>
      </c>
      <c r="C22" s="138"/>
      <c r="D22" s="134"/>
      <c r="E22" s="152">
        <v>27.5</v>
      </c>
      <c r="F22" s="140">
        <f t="shared" si="0"/>
        <v>0</v>
      </c>
      <c r="G22" s="164"/>
      <c r="H22" s="154"/>
      <c r="I22" s="155"/>
      <c r="J22" s="156"/>
    </row>
    <row r="23" spans="2:28" x14ac:dyDescent="0.25">
      <c r="B23" s="137">
        <v>46132</v>
      </c>
      <c r="C23" s="138"/>
      <c r="D23" s="134"/>
      <c r="E23" s="152">
        <v>27.5</v>
      </c>
      <c r="F23" s="140">
        <f t="shared" si="0"/>
        <v>0</v>
      </c>
      <c r="G23" s="164"/>
      <c r="H23" s="154"/>
      <c r="I23" s="155"/>
      <c r="J23" s="156"/>
    </row>
    <row r="24" spans="2:28" x14ac:dyDescent="0.25">
      <c r="B24" s="137">
        <v>46133</v>
      </c>
      <c r="C24" s="138">
        <v>4656</v>
      </c>
      <c r="D24" s="134"/>
      <c r="E24" s="152">
        <v>27.5</v>
      </c>
      <c r="F24" s="140">
        <f t="shared" si="0"/>
        <v>128040</v>
      </c>
      <c r="G24" s="164"/>
      <c r="H24" s="154"/>
      <c r="I24" s="155"/>
      <c r="J24" s="156"/>
    </row>
    <row r="25" spans="2:28" x14ac:dyDescent="0.25">
      <c r="B25" s="137">
        <v>46134</v>
      </c>
      <c r="C25" s="138"/>
      <c r="D25" s="134"/>
      <c r="E25" s="152">
        <v>27.5</v>
      </c>
      <c r="F25" s="140">
        <f t="shared" si="0"/>
        <v>0</v>
      </c>
      <c r="G25" s="164"/>
      <c r="H25" s="154"/>
      <c r="I25" s="155"/>
      <c r="J25" s="156"/>
    </row>
    <row r="26" spans="2:28" x14ac:dyDescent="0.25">
      <c r="B26" s="137">
        <v>46135</v>
      </c>
      <c r="C26" s="138">
        <v>1615</v>
      </c>
      <c r="D26" s="134"/>
      <c r="E26" s="152">
        <v>27.5</v>
      </c>
      <c r="F26" s="140">
        <f t="shared" si="0"/>
        <v>44412.5</v>
      </c>
      <c r="G26" s="164"/>
      <c r="H26" s="154"/>
      <c r="I26" s="155"/>
      <c r="J26" s="156"/>
    </row>
    <row r="27" spans="2:28" x14ac:dyDescent="0.25">
      <c r="B27" s="137">
        <v>46136</v>
      </c>
      <c r="C27" s="138">
        <v>2478</v>
      </c>
      <c r="D27" s="134"/>
      <c r="E27" s="152">
        <v>27.5</v>
      </c>
      <c r="F27" s="140">
        <f t="shared" si="0"/>
        <v>68145</v>
      </c>
      <c r="G27" s="164"/>
      <c r="H27" s="154"/>
      <c r="I27" s="155"/>
      <c r="J27" s="156"/>
    </row>
    <row r="28" spans="2:28" x14ac:dyDescent="0.25">
      <c r="B28" s="137">
        <v>46137</v>
      </c>
      <c r="C28" s="138"/>
      <c r="D28" s="134"/>
      <c r="E28" s="152">
        <v>27.5</v>
      </c>
      <c r="F28" s="140">
        <f t="shared" si="0"/>
        <v>0</v>
      </c>
      <c r="G28" s="164"/>
      <c r="H28" s="154"/>
      <c r="I28" s="155"/>
      <c r="J28" s="156"/>
    </row>
    <row r="29" spans="2:28" x14ac:dyDescent="0.25">
      <c r="B29" s="137">
        <v>46138</v>
      </c>
      <c r="C29" s="138">
        <v>3114</v>
      </c>
      <c r="D29" s="134"/>
      <c r="E29" s="152">
        <v>27.5</v>
      </c>
      <c r="F29" s="140">
        <f t="shared" si="0"/>
        <v>85635</v>
      </c>
      <c r="G29" s="164"/>
      <c r="H29" s="154"/>
      <c r="I29" s="155"/>
      <c r="J29" s="156"/>
    </row>
    <row r="30" spans="2:28" x14ac:dyDescent="0.25">
      <c r="B30" s="137">
        <v>46139</v>
      </c>
      <c r="C30" s="138"/>
      <c r="D30" s="134"/>
      <c r="E30" s="152">
        <v>27.5</v>
      </c>
      <c r="F30" s="140">
        <f t="shared" si="0"/>
        <v>0</v>
      </c>
      <c r="G30" s="164"/>
      <c r="H30" s="154"/>
      <c r="I30" s="155"/>
      <c r="J30" s="156"/>
    </row>
    <row r="31" spans="2:28" x14ac:dyDescent="0.25">
      <c r="B31" s="137">
        <v>46140</v>
      </c>
      <c r="C31" s="138"/>
      <c r="D31" s="134"/>
      <c r="E31" s="152">
        <v>27.5</v>
      </c>
      <c r="F31" s="140">
        <f t="shared" si="0"/>
        <v>0</v>
      </c>
      <c r="G31" s="164"/>
      <c r="H31" s="154"/>
      <c r="I31" s="155"/>
      <c r="J31" s="156"/>
    </row>
    <row r="32" spans="2:28" x14ac:dyDescent="0.25">
      <c r="B32" s="137">
        <v>46141</v>
      </c>
      <c r="C32" s="138">
        <v>3085</v>
      </c>
      <c r="D32" s="134"/>
      <c r="E32" s="152">
        <v>27.5</v>
      </c>
      <c r="F32" s="140">
        <f t="shared" si="0"/>
        <v>84837.5</v>
      </c>
      <c r="G32" s="164"/>
      <c r="H32" s="154"/>
      <c r="I32" s="155"/>
      <c r="J32" s="156"/>
    </row>
    <row r="33" spans="2:14" x14ac:dyDescent="0.25">
      <c r="B33" s="137">
        <v>46142</v>
      </c>
      <c r="C33" s="138">
        <v>3010</v>
      </c>
      <c r="D33" s="134"/>
      <c r="E33" s="152">
        <v>27.5</v>
      </c>
      <c r="F33" s="140">
        <f t="shared" si="0"/>
        <v>82775</v>
      </c>
      <c r="G33" s="164"/>
      <c r="H33" s="154"/>
      <c r="I33" s="155"/>
      <c r="J33" s="156"/>
    </row>
    <row r="34" spans="2:14" ht="15.75" thickBot="1" x14ac:dyDescent="0.3">
      <c r="B34" s="137"/>
      <c r="C34" s="167"/>
      <c r="D34" s="168"/>
      <c r="E34" s="152">
        <v>27.5</v>
      </c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45444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1132678.6199999987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1249710</v>
      </c>
      <c r="L36" s="87">
        <f>J36+J37</f>
        <v>1262207.1000000001</v>
      </c>
      <c r="M36" s="87"/>
      <c r="N36" s="87"/>
    </row>
    <row r="37" spans="2:14" x14ac:dyDescent="0.25">
      <c r="B37" s="182" t="s">
        <v>45</v>
      </c>
      <c r="C37" s="183">
        <f>C35</f>
        <v>45444</v>
      </c>
      <c r="D37" s="134">
        <f>D35/1.03</f>
        <v>0</v>
      </c>
      <c r="E37" s="152"/>
      <c r="F37" s="140">
        <f>SUM(F4:F36)</f>
        <v>1249710</v>
      </c>
      <c r="G37" s="164"/>
      <c r="H37" s="155" t="s">
        <v>12</v>
      </c>
      <c r="I37" s="155">
        <v>0.01</v>
      </c>
      <c r="J37" s="156">
        <f>J36*I37</f>
        <v>12497.1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129528.48000000138</v>
      </c>
      <c r="L39" s="190"/>
      <c r="M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14161-419A-481B-9BFD-371D6329240A}">
  <dimension ref="B1:AC43"/>
  <sheetViews>
    <sheetView tabSelected="1"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9.5703125" customWidth="1"/>
    <col min="6" max="6" width="14" customWidth="1"/>
    <col min="7" max="7" width="10.28515625" bestFit="1" customWidth="1"/>
    <col min="8" max="8" width="12.57031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37" t="s">
        <v>14</v>
      </c>
      <c r="C2" s="238"/>
      <c r="D2" s="238"/>
      <c r="E2" s="238"/>
      <c r="F2" s="238"/>
      <c r="G2" s="238"/>
      <c r="H2" s="238"/>
      <c r="I2" s="238"/>
      <c r="J2" s="239"/>
      <c r="P2" s="122" t="s">
        <v>25</v>
      </c>
      <c r="Q2" s="122" t="s">
        <v>26</v>
      </c>
      <c r="R2" s="122" t="s">
        <v>27</v>
      </c>
      <c r="S2" s="122" t="s">
        <v>28</v>
      </c>
      <c r="T2" s="122" t="s">
        <v>29</v>
      </c>
      <c r="U2" s="122" t="s">
        <v>30</v>
      </c>
      <c r="V2" s="122" t="s">
        <v>31</v>
      </c>
      <c r="W2" s="122" t="s">
        <v>32</v>
      </c>
      <c r="X2" s="122" t="s">
        <v>33</v>
      </c>
      <c r="Y2" s="122" t="s">
        <v>34</v>
      </c>
      <c r="Z2" s="122" t="s">
        <v>35</v>
      </c>
      <c r="AA2" s="122" t="s">
        <v>36</v>
      </c>
      <c r="AB2" s="122" t="s">
        <v>37</v>
      </c>
      <c r="AC2" s="123">
        <f>SUM(AB:AB)</f>
        <v>0</v>
      </c>
    </row>
    <row r="3" spans="2:29" x14ac:dyDescent="0.25">
      <c r="B3" s="124" t="s">
        <v>0</v>
      </c>
      <c r="C3" s="125" t="s">
        <v>38</v>
      </c>
      <c r="D3" s="125" t="s">
        <v>38</v>
      </c>
      <c r="E3" s="126" t="s">
        <v>39</v>
      </c>
      <c r="F3" s="127" t="s">
        <v>4</v>
      </c>
      <c r="G3" s="124" t="s">
        <v>0</v>
      </c>
      <c r="H3" s="128"/>
      <c r="I3" s="129" t="s">
        <v>40</v>
      </c>
      <c r="J3" s="130" t="s">
        <v>4</v>
      </c>
      <c r="L3" s="213"/>
      <c r="M3" s="207"/>
      <c r="P3" s="131"/>
      <c r="Q3" s="132"/>
      <c r="R3" s="131"/>
      <c r="S3" s="132"/>
      <c r="T3" s="133"/>
      <c r="U3" s="132"/>
      <c r="V3" s="132"/>
      <c r="W3" s="134"/>
      <c r="X3" s="132"/>
      <c r="Y3" s="135"/>
      <c r="Z3" s="136"/>
      <c r="AA3" s="136"/>
      <c r="AB3" s="136"/>
    </row>
    <row r="4" spans="2:29" x14ac:dyDescent="0.25">
      <c r="B4" s="137">
        <v>46143</v>
      </c>
      <c r="C4" s="138"/>
      <c r="D4" s="134"/>
      <c r="E4" s="152">
        <v>27.5</v>
      </c>
      <c r="F4" s="140">
        <f>E4*C4</f>
        <v>0</v>
      </c>
      <c r="G4" s="141"/>
      <c r="H4" s="142" t="s">
        <v>13</v>
      </c>
      <c r="I4" s="143"/>
      <c r="J4" s="144">
        <f>-'NİSAN 2026'!J39</f>
        <v>-129528.48000000138</v>
      </c>
      <c r="P4" s="145"/>
      <c r="Q4" s="146"/>
      <c r="R4" s="145"/>
      <c r="S4" s="146"/>
      <c r="T4" s="147"/>
      <c r="U4" s="146"/>
      <c r="V4" s="146"/>
      <c r="W4" s="148"/>
      <c r="X4" s="148"/>
      <c r="Y4" s="149"/>
      <c r="Z4" s="150"/>
      <c r="AA4" s="151"/>
      <c r="AB4" s="150"/>
    </row>
    <row r="5" spans="2:29" x14ac:dyDescent="0.25">
      <c r="B5" s="137">
        <v>46144</v>
      </c>
      <c r="C5" s="138"/>
      <c r="D5" s="134"/>
      <c r="E5" s="152">
        <v>27.5</v>
      </c>
      <c r="F5" s="140">
        <f t="shared" ref="F5:F34" si="0">E5*C5</f>
        <v>0</v>
      </c>
      <c r="G5" s="141" t="s">
        <v>41</v>
      </c>
      <c r="H5" s="142"/>
      <c r="I5" s="143"/>
      <c r="J5" s="144"/>
      <c r="P5" s="145"/>
      <c r="Q5" s="146"/>
      <c r="R5" s="145"/>
      <c r="S5" s="146"/>
      <c r="T5" s="147"/>
      <c r="U5" s="146"/>
      <c r="V5" s="146"/>
      <c r="W5" s="148"/>
      <c r="X5" s="148"/>
      <c r="Y5" s="149"/>
      <c r="Z5" s="150"/>
      <c r="AA5" s="151"/>
      <c r="AB5" s="150"/>
    </row>
    <row r="6" spans="2:29" x14ac:dyDescent="0.25">
      <c r="B6" s="137">
        <v>46145</v>
      </c>
      <c r="C6" s="138">
        <v>3104</v>
      </c>
      <c r="D6" s="134"/>
      <c r="E6" s="152">
        <v>27.5</v>
      </c>
      <c r="F6" s="140">
        <f t="shared" si="0"/>
        <v>85360</v>
      </c>
      <c r="G6" s="141" t="s">
        <v>41</v>
      </c>
      <c r="H6" s="142"/>
      <c r="I6" s="143"/>
      <c r="J6" s="144"/>
      <c r="P6" s="145"/>
      <c r="Q6" s="146"/>
      <c r="R6" s="145"/>
      <c r="S6" s="146"/>
      <c r="T6" s="147"/>
      <c r="U6" s="146"/>
      <c r="V6" s="146"/>
      <c r="W6" s="148"/>
      <c r="X6" s="148"/>
      <c r="Y6" s="149"/>
      <c r="Z6" s="150"/>
      <c r="AA6" s="151"/>
      <c r="AB6" s="150"/>
    </row>
    <row r="7" spans="2:29" x14ac:dyDescent="0.25">
      <c r="B7" s="137">
        <v>46146</v>
      </c>
      <c r="C7" s="138"/>
      <c r="D7" s="134"/>
      <c r="E7" s="152">
        <v>27.5</v>
      </c>
      <c r="F7" s="140">
        <f t="shared" si="0"/>
        <v>0</v>
      </c>
      <c r="G7" s="141"/>
      <c r="H7" s="142" t="s">
        <v>42</v>
      </c>
      <c r="I7" s="143"/>
      <c r="J7" s="144"/>
      <c r="P7" s="145"/>
      <c r="Q7" s="146"/>
      <c r="R7" s="145"/>
      <c r="S7" s="146"/>
      <c r="T7" s="147"/>
      <c r="U7" s="146"/>
      <c r="V7" s="146"/>
      <c r="W7" s="148"/>
      <c r="X7" s="148"/>
      <c r="Y7" s="149"/>
      <c r="Z7" s="150"/>
      <c r="AA7" s="151"/>
      <c r="AB7" s="150"/>
    </row>
    <row r="8" spans="2:29" x14ac:dyDescent="0.25">
      <c r="B8" s="137">
        <v>46147</v>
      </c>
      <c r="C8" s="138"/>
      <c r="D8" s="134"/>
      <c r="E8" s="152">
        <v>27.5</v>
      </c>
      <c r="F8" s="140">
        <f t="shared" si="0"/>
        <v>0</v>
      </c>
      <c r="G8" s="153"/>
      <c r="H8" s="154"/>
      <c r="I8" s="155"/>
      <c r="J8" s="156"/>
      <c r="P8" s="145"/>
      <c r="Q8" s="146"/>
      <c r="R8" s="145"/>
      <c r="S8" s="146"/>
      <c r="T8" s="147"/>
      <c r="U8" s="146"/>
      <c r="V8" s="146"/>
      <c r="W8" s="148"/>
      <c r="X8" s="148"/>
      <c r="Y8" s="149"/>
      <c r="Z8" s="150"/>
      <c r="AA8" s="151"/>
      <c r="AB8" s="150"/>
    </row>
    <row r="9" spans="2:29" x14ac:dyDescent="0.25">
      <c r="B9" s="137">
        <v>46148</v>
      </c>
      <c r="C9" s="138">
        <v>3650</v>
      </c>
      <c r="D9" s="134"/>
      <c r="E9" s="152">
        <v>27.5</v>
      </c>
      <c r="F9" s="140">
        <f t="shared" si="0"/>
        <v>100375</v>
      </c>
      <c r="G9" s="153"/>
      <c r="H9" s="154"/>
      <c r="I9" s="155"/>
      <c r="J9" s="156"/>
      <c r="P9" s="145"/>
      <c r="Q9" s="146"/>
      <c r="R9" s="145"/>
      <c r="S9" s="146"/>
      <c r="T9" s="147"/>
      <c r="U9" s="146"/>
      <c r="V9" s="146"/>
      <c r="W9" s="157"/>
      <c r="X9" s="157"/>
      <c r="Y9" s="149"/>
      <c r="Z9" s="150"/>
      <c r="AA9" s="151"/>
      <c r="AB9" s="150"/>
    </row>
    <row r="10" spans="2:29" x14ac:dyDescent="0.25">
      <c r="B10" s="137">
        <v>46149</v>
      </c>
      <c r="C10" s="138">
        <v>2010</v>
      </c>
      <c r="D10" s="134"/>
      <c r="E10" s="152">
        <v>27.5</v>
      </c>
      <c r="F10" s="140">
        <f t="shared" si="0"/>
        <v>55275</v>
      </c>
      <c r="G10" s="153"/>
      <c r="H10" s="154"/>
      <c r="I10" s="155"/>
      <c r="J10" s="156"/>
      <c r="P10" s="158"/>
      <c r="Q10" s="159"/>
      <c r="R10" s="158"/>
      <c r="S10" s="159"/>
      <c r="T10" s="160"/>
      <c r="U10" s="159"/>
      <c r="V10" s="159"/>
      <c r="W10" s="161"/>
      <c r="X10" s="159"/>
      <c r="Y10" s="162"/>
      <c r="Z10" s="163"/>
      <c r="AA10" s="163"/>
      <c r="AB10" s="163"/>
    </row>
    <row r="11" spans="2:29" x14ac:dyDescent="0.25">
      <c r="B11" s="137">
        <v>46150</v>
      </c>
      <c r="C11" s="138"/>
      <c r="D11" s="134"/>
      <c r="E11" s="152">
        <v>27.5</v>
      </c>
      <c r="F11" s="140">
        <f t="shared" si="0"/>
        <v>0</v>
      </c>
      <c r="G11" s="153"/>
      <c r="H11" s="154"/>
      <c r="I11" s="155"/>
      <c r="J11" s="156"/>
      <c r="P11" s="158"/>
      <c r="Q11" s="159"/>
      <c r="R11" s="158"/>
      <c r="S11" s="159"/>
      <c r="T11" s="160"/>
      <c r="U11" s="159"/>
      <c r="V11" s="159"/>
      <c r="W11" s="161"/>
      <c r="X11" s="159"/>
      <c r="Y11" s="162"/>
      <c r="Z11" s="163"/>
      <c r="AA11" s="163"/>
      <c r="AB11" s="163"/>
    </row>
    <row r="12" spans="2:29" x14ac:dyDescent="0.25">
      <c r="B12" s="137">
        <v>46151</v>
      </c>
      <c r="C12" s="138"/>
      <c r="D12" s="134"/>
      <c r="E12" s="152">
        <v>27.5</v>
      </c>
      <c r="F12" s="140">
        <f t="shared" si="0"/>
        <v>0</v>
      </c>
      <c r="G12" s="153"/>
      <c r="H12" s="154"/>
      <c r="I12" s="155"/>
      <c r="J12" s="156"/>
      <c r="P12" s="158"/>
      <c r="Q12" s="159"/>
      <c r="R12" s="158"/>
      <c r="S12" s="159"/>
      <c r="T12" s="160"/>
      <c r="U12" s="159"/>
      <c r="V12" s="159"/>
      <c r="W12" s="161"/>
      <c r="X12" s="159"/>
      <c r="Y12" s="162"/>
      <c r="Z12" s="163"/>
      <c r="AA12" s="163"/>
      <c r="AB12" s="163"/>
    </row>
    <row r="13" spans="2:29" x14ac:dyDescent="0.25">
      <c r="B13" s="137">
        <v>46152</v>
      </c>
      <c r="C13" s="138"/>
      <c r="D13" s="134"/>
      <c r="E13" s="152">
        <v>27.5</v>
      </c>
      <c r="F13" s="140">
        <f t="shared" si="0"/>
        <v>0</v>
      </c>
      <c r="G13" s="153"/>
      <c r="H13" s="154"/>
      <c r="I13" s="155"/>
      <c r="J13" s="156"/>
      <c r="P13" s="158"/>
      <c r="Q13" s="159"/>
      <c r="R13" s="158"/>
      <c r="S13" s="159"/>
      <c r="T13" s="160"/>
      <c r="U13" s="159"/>
      <c r="V13" s="159"/>
      <c r="W13" s="161"/>
      <c r="X13" s="159"/>
      <c r="Y13" s="162"/>
      <c r="Z13" s="163"/>
      <c r="AA13" s="163"/>
      <c r="AB13" s="163"/>
    </row>
    <row r="14" spans="2:29" x14ac:dyDescent="0.25">
      <c r="B14" s="137">
        <v>46153</v>
      </c>
      <c r="C14" s="138"/>
      <c r="D14" s="134"/>
      <c r="E14" s="152">
        <v>27.5</v>
      </c>
      <c r="F14" s="140">
        <f t="shared" si="0"/>
        <v>0</v>
      </c>
      <c r="G14" s="153"/>
      <c r="H14" s="154"/>
      <c r="I14" s="155"/>
      <c r="J14" s="156"/>
      <c r="P14" s="158"/>
      <c r="Q14" s="159"/>
      <c r="R14" s="158"/>
      <c r="S14" s="159"/>
      <c r="T14" s="160"/>
      <c r="U14" s="159"/>
      <c r="V14" s="159"/>
      <c r="W14" s="161"/>
      <c r="X14" s="159"/>
      <c r="Y14" s="162"/>
      <c r="Z14" s="163"/>
      <c r="AA14" s="163"/>
      <c r="AB14" s="163"/>
    </row>
    <row r="15" spans="2:29" x14ac:dyDescent="0.25">
      <c r="B15" s="137">
        <v>46154</v>
      </c>
      <c r="C15" s="138"/>
      <c r="D15" s="134"/>
      <c r="E15" s="152">
        <v>27.5</v>
      </c>
      <c r="F15" s="140">
        <f t="shared" si="0"/>
        <v>0</v>
      </c>
      <c r="G15" s="164"/>
      <c r="H15" s="154"/>
      <c r="I15" s="155"/>
      <c r="J15" s="156"/>
      <c r="P15" s="158"/>
      <c r="Q15" s="159"/>
      <c r="R15" s="158"/>
      <c r="S15" s="159"/>
      <c r="T15" s="160"/>
      <c r="U15" s="159"/>
      <c r="V15" s="159"/>
      <c r="W15" s="161"/>
      <c r="X15" s="159"/>
      <c r="Y15" s="162"/>
      <c r="Z15" s="163"/>
      <c r="AA15" s="163"/>
      <c r="AB15" s="163"/>
    </row>
    <row r="16" spans="2:29" x14ac:dyDescent="0.25">
      <c r="B16" s="137">
        <v>46155</v>
      </c>
      <c r="C16" s="138"/>
      <c r="D16" s="134"/>
      <c r="E16" s="152">
        <v>27.5</v>
      </c>
      <c r="F16" s="140">
        <f t="shared" si="0"/>
        <v>0</v>
      </c>
      <c r="G16" s="164"/>
      <c r="H16" s="154"/>
      <c r="I16" s="155"/>
      <c r="J16" s="156"/>
      <c r="P16" s="158"/>
      <c r="Q16" s="159"/>
      <c r="R16" s="158"/>
      <c r="S16" s="159"/>
      <c r="T16" s="160"/>
      <c r="U16" s="159"/>
      <c r="V16" s="159"/>
      <c r="W16" s="161"/>
      <c r="X16" s="159"/>
      <c r="Y16" s="162"/>
      <c r="Z16" s="163"/>
      <c r="AA16" s="163"/>
      <c r="AB16" s="163"/>
    </row>
    <row r="17" spans="2:28" x14ac:dyDescent="0.25">
      <c r="B17" s="137">
        <v>46156</v>
      </c>
      <c r="C17" s="138"/>
      <c r="D17" s="134"/>
      <c r="E17" s="152">
        <v>27.5</v>
      </c>
      <c r="F17" s="140">
        <f t="shared" si="0"/>
        <v>0</v>
      </c>
      <c r="G17" s="164"/>
      <c r="H17" s="154"/>
      <c r="I17" s="155"/>
      <c r="J17" s="156"/>
    </row>
    <row r="18" spans="2:28" x14ac:dyDescent="0.25">
      <c r="B18" s="137">
        <v>46157</v>
      </c>
      <c r="C18" s="138"/>
      <c r="D18" s="134"/>
      <c r="E18" s="152">
        <v>27.5</v>
      </c>
      <c r="F18" s="140">
        <f t="shared" si="0"/>
        <v>0</v>
      </c>
      <c r="G18" s="164"/>
      <c r="H18" s="154"/>
      <c r="I18" s="155"/>
      <c r="J18" s="156"/>
      <c r="AB18" s="165"/>
    </row>
    <row r="19" spans="2:28" x14ac:dyDescent="0.25">
      <c r="B19" s="137">
        <v>46158</v>
      </c>
      <c r="C19" s="138"/>
      <c r="D19" s="134"/>
      <c r="E19" s="152">
        <v>27.5</v>
      </c>
      <c r="F19" s="140">
        <f t="shared" si="0"/>
        <v>0</v>
      </c>
      <c r="G19" s="164"/>
      <c r="H19" s="154"/>
      <c r="I19" s="155"/>
      <c r="J19" s="156"/>
    </row>
    <row r="20" spans="2:28" x14ac:dyDescent="0.25">
      <c r="B20" s="137">
        <v>46159</v>
      </c>
      <c r="C20" s="138"/>
      <c r="D20" s="134"/>
      <c r="E20" s="152">
        <v>27.5</v>
      </c>
      <c r="F20" s="140">
        <f t="shared" si="0"/>
        <v>0</v>
      </c>
      <c r="G20" s="164"/>
      <c r="H20" s="154"/>
      <c r="I20" s="155"/>
      <c r="J20" s="156"/>
    </row>
    <row r="21" spans="2:28" x14ac:dyDescent="0.25">
      <c r="B21" s="137">
        <v>46160</v>
      </c>
      <c r="C21" s="138"/>
      <c r="D21" s="134"/>
      <c r="E21" s="152">
        <v>27.5</v>
      </c>
      <c r="F21" s="140">
        <f t="shared" si="0"/>
        <v>0</v>
      </c>
      <c r="G21" s="164"/>
      <c r="H21" s="154"/>
      <c r="I21" s="155"/>
      <c r="J21" s="156"/>
    </row>
    <row r="22" spans="2:28" x14ac:dyDescent="0.25">
      <c r="B22" s="137">
        <v>46161</v>
      </c>
      <c r="C22" s="138"/>
      <c r="D22" s="134"/>
      <c r="E22" s="152">
        <v>27.5</v>
      </c>
      <c r="F22" s="140">
        <f t="shared" si="0"/>
        <v>0</v>
      </c>
      <c r="G22" s="164"/>
      <c r="H22" s="154"/>
      <c r="I22" s="155"/>
      <c r="J22" s="156"/>
    </row>
    <row r="23" spans="2:28" x14ac:dyDescent="0.25">
      <c r="B23" s="137">
        <v>46162</v>
      </c>
      <c r="C23" s="138"/>
      <c r="D23" s="134"/>
      <c r="E23" s="152">
        <v>27.5</v>
      </c>
      <c r="F23" s="140">
        <f t="shared" si="0"/>
        <v>0</v>
      </c>
      <c r="G23" s="164"/>
      <c r="H23" s="154"/>
      <c r="I23" s="155"/>
      <c r="J23" s="156"/>
    </row>
    <row r="24" spans="2:28" x14ac:dyDescent="0.25">
      <c r="B24" s="137">
        <v>46163</v>
      </c>
      <c r="C24" s="138"/>
      <c r="D24" s="134"/>
      <c r="E24" s="152">
        <v>27.5</v>
      </c>
      <c r="F24" s="140">
        <f t="shared" si="0"/>
        <v>0</v>
      </c>
      <c r="G24" s="164"/>
      <c r="H24" s="154"/>
      <c r="I24" s="155"/>
      <c r="J24" s="156"/>
    </row>
    <row r="25" spans="2:28" x14ac:dyDescent="0.25">
      <c r="B25" s="137">
        <v>46164</v>
      </c>
      <c r="C25" s="138"/>
      <c r="D25" s="134"/>
      <c r="E25" s="152">
        <v>27.5</v>
      </c>
      <c r="F25" s="140">
        <f t="shared" si="0"/>
        <v>0</v>
      </c>
      <c r="G25" s="164"/>
      <c r="H25" s="154"/>
      <c r="I25" s="155"/>
      <c r="J25" s="156"/>
    </row>
    <row r="26" spans="2:28" x14ac:dyDescent="0.25">
      <c r="B26" s="137">
        <v>46165</v>
      </c>
      <c r="C26" s="138"/>
      <c r="D26" s="134"/>
      <c r="E26" s="152">
        <v>27.5</v>
      </c>
      <c r="F26" s="140">
        <f t="shared" si="0"/>
        <v>0</v>
      </c>
      <c r="G26" s="164"/>
      <c r="H26" s="154"/>
      <c r="I26" s="155"/>
      <c r="J26" s="156"/>
    </row>
    <row r="27" spans="2:28" x14ac:dyDescent="0.25">
      <c r="B27" s="137">
        <v>46166</v>
      </c>
      <c r="C27" s="138"/>
      <c r="D27" s="134"/>
      <c r="E27" s="152">
        <v>27.5</v>
      </c>
      <c r="F27" s="140">
        <f t="shared" si="0"/>
        <v>0</v>
      </c>
      <c r="G27" s="164"/>
      <c r="H27" s="154"/>
      <c r="I27" s="155"/>
      <c r="J27" s="156"/>
    </row>
    <row r="28" spans="2:28" x14ac:dyDescent="0.25">
      <c r="B28" s="137">
        <v>46167</v>
      </c>
      <c r="C28" s="138"/>
      <c r="D28" s="134"/>
      <c r="E28" s="152">
        <v>27.5</v>
      </c>
      <c r="F28" s="140">
        <f t="shared" si="0"/>
        <v>0</v>
      </c>
      <c r="G28" s="164"/>
      <c r="H28" s="154"/>
      <c r="I28" s="155"/>
      <c r="J28" s="156"/>
    </row>
    <row r="29" spans="2:28" x14ac:dyDescent="0.25">
      <c r="B29" s="137">
        <v>46168</v>
      </c>
      <c r="C29" s="138"/>
      <c r="D29" s="134"/>
      <c r="E29" s="152">
        <v>27.5</v>
      </c>
      <c r="F29" s="140">
        <f t="shared" si="0"/>
        <v>0</v>
      </c>
      <c r="G29" s="164"/>
      <c r="H29" s="154"/>
      <c r="I29" s="155"/>
      <c r="J29" s="156"/>
    </row>
    <row r="30" spans="2:28" x14ac:dyDescent="0.25">
      <c r="B30" s="137">
        <v>46169</v>
      </c>
      <c r="C30" s="138"/>
      <c r="D30" s="134"/>
      <c r="E30" s="152">
        <v>27.5</v>
      </c>
      <c r="F30" s="140">
        <f t="shared" si="0"/>
        <v>0</v>
      </c>
      <c r="G30" s="164"/>
      <c r="H30" s="154"/>
      <c r="I30" s="155"/>
      <c r="J30" s="156"/>
    </row>
    <row r="31" spans="2:28" x14ac:dyDescent="0.25">
      <c r="B31" s="137">
        <v>46170</v>
      </c>
      <c r="C31" s="138"/>
      <c r="D31" s="134"/>
      <c r="E31" s="152">
        <v>27.5</v>
      </c>
      <c r="F31" s="140">
        <f t="shared" si="0"/>
        <v>0</v>
      </c>
      <c r="G31" s="164"/>
      <c r="H31" s="154"/>
      <c r="I31" s="155"/>
      <c r="J31" s="156"/>
    </row>
    <row r="32" spans="2:28" x14ac:dyDescent="0.25">
      <c r="B32" s="137">
        <v>46171</v>
      </c>
      <c r="C32" s="138"/>
      <c r="D32" s="134"/>
      <c r="E32" s="152">
        <v>27.5</v>
      </c>
      <c r="F32" s="140">
        <f t="shared" si="0"/>
        <v>0</v>
      </c>
      <c r="G32" s="164"/>
      <c r="H32" s="154"/>
      <c r="I32" s="155"/>
      <c r="J32" s="156"/>
    </row>
    <row r="33" spans="2:14" x14ac:dyDescent="0.25">
      <c r="B33" s="137">
        <v>46172</v>
      </c>
      <c r="C33" s="138"/>
      <c r="D33" s="134"/>
      <c r="E33" s="152">
        <v>27.5</v>
      </c>
      <c r="F33" s="140">
        <f t="shared" si="0"/>
        <v>0</v>
      </c>
      <c r="G33" s="164"/>
      <c r="H33" s="154"/>
      <c r="I33" s="155"/>
      <c r="J33" s="156"/>
    </row>
    <row r="34" spans="2:14" ht="15.75" thickBot="1" x14ac:dyDescent="0.3">
      <c r="B34" s="137">
        <v>46173</v>
      </c>
      <c r="C34" s="167"/>
      <c r="D34" s="168"/>
      <c r="E34" s="152">
        <v>27.5</v>
      </c>
      <c r="F34" s="170">
        <f t="shared" si="0"/>
        <v>0</v>
      </c>
      <c r="G34" s="171"/>
      <c r="H34" s="172"/>
      <c r="I34" s="173"/>
      <c r="J34" s="174"/>
    </row>
    <row r="35" spans="2:14" x14ac:dyDescent="0.25">
      <c r="B35" s="175" t="s">
        <v>43</v>
      </c>
      <c r="C35" s="176">
        <f>SUM(C4:C34)</f>
        <v>8764</v>
      </c>
      <c r="D35" s="177">
        <f>SUM(D4:D34)</f>
        <v>0</v>
      </c>
      <c r="E35" s="178"/>
      <c r="F35" s="179" t="s">
        <v>4</v>
      </c>
      <c r="G35" s="180"/>
      <c r="H35" s="240" t="s">
        <v>9</v>
      </c>
      <c r="I35" s="240"/>
      <c r="J35" s="181">
        <f>SUM(J4:J34)</f>
        <v>-129528.48000000138</v>
      </c>
    </row>
    <row r="36" spans="2:14" x14ac:dyDescent="0.25">
      <c r="B36" s="182" t="s">
        <v>44</v>
      </c>
      <c r="C36" s="134"/>
      <c r="D36" s="134"/>
      <c r="E36" s="152"/>
      <c r="F36" s="140"/>
      <c r="G36" s="164"/>
      <c r="H36" s="241" t="s">
        <v>8</v>
      </c>
      <c r="I36" s="241"/>
      <c r="J36" s="156">
        <f>F36+F37</f>
        <v>241010</v>
      </c>
      <c r="L36" s="87">
        <f>J36+J37</f>
        <v>243420.1</v>
      </c>
      <c r="M36" s="87"/>
      <c r="N36" s="87"/>
    </row>
    <row r="37" spans="2:14" x14ac:dyDescent="0.25">
      <c r="B37" s="182" t="s">
        <v>45</v>
      </c>
      <c r="C37" s="183">
        <f>C35</f>
        <v>8764</v>
      </c>
      <c r="D37" s="134">
        <f>D35/1.03</f>
        <v>0</v>
      </c>
      <c r="E37" s="152"/>
      <c r="F37" s="140">
        <f>SUM(F4:F36)</f>
        <v>241010</v>
      </c>
      <c r="G37" s="164"/>
      <c r="H37" s="155" t="s">
        <v>12</v>
      </c>
      <c r="I37" s="155">
        <v>0.01</v>
      </c>
      <c r="J37" s="156">
        <f>J36*I37</f>
        <v>2410.1</v>
      </c>
    </row>
    <row r="38" spans="2:14" x14ac:dyDescent="0.25">
      <c r="B38" s="182"/>
      <c r="C38" s="134"/>
      <c r="D38" s="155"/>
      <c r="E38" s="152"/>
      <c r="F38" s="140"/>
      <c r="G38" s="164"/>
      <c r="H38" s="155"/>
      <c r="I38" s="184" t="s">
        <v>46</v>
      </c>
      <c r="J38" s="156"/>
    </row>
    <row r="39" spans="2:14" ht="15.75" thickBot="1" x14ac:dyDescent="0.3">
      <c r="B39" s="242" t="s">
        <v>47</v>
      </c>
      <c r="C39" s="243"/>
      <c r="D39" s="185"/>
      <c r="E39" s="169"/>
      <c r="F39" s="170"/>
      <c r="G39" s="186"/>
      <c r="H39" s="244" t="s">
        <v>48</v>
      </c>
      <c r="I39" s="244"/>
      <c r="J39" s="187">
        <f>J36+J37+J38-J35</f>
        <v>372948.58000000136</v>
      </c>
      <c r="L39" s="190"/>
      <c r="M39" s="87"/>
      <c r="N39" s="87"/>
    </row>
    <row r="40" spans="2:14" ht="15.75" thickBot="1" x14ac:dyDescent="0.3">
      <c r="B40" s="235"/>
      <c r="C40" s="227"/>
      <c r="D40" s="227"/>
      <c r="E40" s="227"/>
      <c r="F40" s="227"/>
      <c r="G40" s="227"/>
      <c r="H40" s="227"/>
      <c r="I40" s="227"/>
      <c r="J40" s="236"/>
    </row>
    <row r="41" spans="2:14" ht="15.75" thickBot="1" x14ac:dyDescent="0.3">
      <c r="B41" s="235"/>
      <c r="C41" s="227"/>
      <c r="D41" s="227"/>
      <c r="E41" s="227"/>
      <c r="F41" s="227"/>
      <c r="G41" s="227"/>
      <c r="H41" s="227"/>
      <c r="I41" s="227"/>
      <c r="J41" s="236"/>
    </row>
    <row r="42" spans="2:14" x14ac:dyDescent="0.25">
      <c r="J42" s="87"/>
    </row>
    <row r="43" spans="2:14" x14ac:dyDescent="0.25">
      <c r="J43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22</vt:i4>
      </vt:variant>
    </vt:vector>
  </HeadingPairs>
  <TitlesOfParts>
    <vt:vector size="22" baseType="lpstr">
      <vt:lpstr>AĞUSTOS 2024</vt:lpstr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 </vt:lpstr>
      <vt:lpstr>AĞUSTOS 2025 </vt:lpstr>
      <vt:lpstr>EYLÜL 2025 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2026-05-09T11:48:08Z</dcterms:modified>
</cp:coreProperties>
</file>